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3. Cash Flow Managenebt (water)\"/>
    </mc:Choice>
  </mc:AlternateContent>
  <bookViews>
    <workbookView xWindow="480" yWindow="60" windowWidth="13275" windowHeight="7170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'DC33'!$A$1:$AA$43</definedName>
    <definedName name="_xlnm.Print_Area" localSheetId="10">'DC34'!$A$1:$AA$43</definedName>
    <definedName name="_xlnm.Print_Area" localSheetId="15">'DC35'!$A$1:$AA$43</definedName>
    <definedName name="_xlnm.Print_Area" localSheetId="21">'DC36'!$A$1:$AA$43</definedName>
    <definedName name="_xlnm.Print_Area" localSheetId="26">'DC47'!$A$1:$AA$43</definedName>
    <definedName name="_xlnm.Print_Area" localSheetId="0">'LIM331'!$A$1:$AA$43</definedName>
    <definedName name="_xlnm.Print_Area" localSheetId="1">'LIM332'!$A$1:$AA$43</definedName>
    <definedName name="_xlnm.Print_Area" localSheetId="2">'LIM333'!$A$1:$AA$43</definedName>
    <definedName name="_xlnm.Print_Area" localSheetId="3">'LIM334'!$A$1:$AA$43</definedName>
    <definedName name="_xlnm.Print_Area" localSheetId="4">'LIM335'!$A$1:$AA$43</definedName>
    <definedName name="_xlnm.Print_Area" localSheetId="6">'LIM341'!$A$1:$AA$43</definedName>
    <definedName name="_xlnm.Print_Area" localSheetId="7">'LIM343'!$A$1:$AA$43</definedName>
    <definedName name="_xlnm.Print_Area" localSheetId="8">'LIM344'!$A$1:$AA$43</definedName>
    <definedName name="_xlnm.Print_Area" localSheetId="9">'LIM345'!$A$1:$AA$43</definedName>
    <definedName name="_xlnm.Print_Area" localSheetId="11">'LIM351'!$A$1:$AA$43</definedName>
    <definedName name="_xlnm.Print_Area" localSheetId="12">'LIM353'!$A$1:$AA$43</definedName>
    <definedName name="_xlnm.Print_Area" localSheetId="13">'LIM354'!$A$1:$AA$43</definedName>
    <definedName name="_xlnm.Print_Area" localSheetId="14">'LIM355'!$A$1:$AA$43</definedName>
    <definedName name="_xlnm.Print_Area" localSheetId="16">'LIM361'!$A$1:$AA$43</definedName>
    <definedName name="_xlnm.Print_Area" localSheetId="17">'LIM362'!$A$1:$AA$43</definedName>
    <definedName name="_xlnm.Print_Area" localSheetId="18">'LIM366'!$A$1:$AA$43</definedName>
    <definedName name="_xlnm.Print_Area" localSheetId="19">'LIM367'!$A$1:$AA$43</definedName>
    <definedName name="_xlnm.Print_Area" localSheetId="20">'LIM368'!$A$1:$AA$43</definedName>
    <definedName name="_xlnm.Print_Area" localSheetId="22">'LIM471'!$A$1:$AA$43</definedName>
    <definedName name="_xlnm.Print_Area" localSheetId="23">'LIM472'!$A$1:$AA$43</definedName>
    <definedName name="_xlnm.Print_Area" localSheetId="24">'LIM473'!$A$1:$AA$43</definedName>
    <definedName name="_xlnm.Print_Area" localSheetId="25">'LIM476'!$A$1:$AA$43</definedName>
    <definedName name="_xlnm.Print_Area" localSheetId="27">Summary!$A$1:$AA$43</definedName>
  </definedNames>
  <calcPr calcId="162913"/>
</workbook>
</file>

<file path=xl/calcChain.xml><?xml version="1.0" encoding="utf-8"?>
<calcChain xmlns="http://schemas.openxmlformats.org/spreadsheetml/2006/main">
  <c r="G40" i="21" l="1"/>
  <c r="H39" i="21" s="1"/>
  <c r="Z39" i="2"/>
  <c r="Z39" i="3"/>
  <c r="Z39" i="4"/>
  <c r="Z39" i="5"/>
  <c r="Z39" i="6"/>
  <c r="Z39" i="7"/>
  <c r="Y39" i="7"/>
  <c r="Z39" i="8"/>
  <c r="Z39" i="9"/>
  <c r="Z39" i="10"/>
  <c r="Y39" i="10"/>
  <c r="Z39" i="11"/>
  <c r="Z39" i="12"/>
  <c r="Z39" i="13"/>
  <c r="Z39" i="14"/>
  <c r="Z39" i="15"/>
  <c r="Y39" i="16"/>
  <c r="Z39" i="16" s="1"/>
  <c r="Z39" i="17"/>
  <c r="Z39" i="18"/>
  <c r="Z39" i="19"/>
  <c r="Z39" i="20"/>
  <c r="Z39" i="21"/>
  <c r="Z39" i="22"/>
  <c r="Y39" i="22"/>
  <c r="Z39" i="23"/>
  <c r="Z39" i="24"/>
  <c r="Z39" i="25"/>
  <c r="Z39" i="26"/>
  <c r="Z39" i="27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J39" i="7"/>
  <c r="W39" i="8"/>
  <c r="Y39" i="8" s="1"/>
  <c r="J39" i="8"/>
  <c r="W39" i="9"/>
  <c r="Y39" i="9" s="1"/>
  <c r="J39" i="9"/>
  <c r="W39" i="10"/>
  <c r="J39" i="10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J39" i="16"/>
  <c r="W39" i="17"/>
  <c r="Y39" i="17" s="1"/>
  <c r="J39" i="17"/>
  <c r="H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Z39" i="28" s="1"/>
  <c r="J39" i="28"/>
  <c r="W39" i="1"/>
  <c r="Y39" i="1" s="1"/>
  <c r="J39" i="1"/>
  <c r="X38" i="2"/>
  <c r="G38" i="4"/>
  <c r="G40" i="4" s="1"/>
  <c r="H39" i="4" s="1"/>
  <c r="H40" i="4" s="1"/>
  <c r="I39" i="4" s="1"/>
  <c r="X38" i="5"/>
  <c r="P38" i="6"/>
  <c r="H38" i="8"/>
  <c r="AA38" i="9"/>
  <c r="AA40" i="9" s="1"/>
  <c r="E38" i="9"/>
  <c r="E40" i="9" s="1"/>
  <c r="X38" i="11"/>
  <c r="F38" i="12"/>
  <c r="F40" i="12" s="1"/>
  <c r="E38" i="12"/>
  <c r="E40" i="12" s="1"/>
  <c r="K38" i="14"/>
  <c r="I38" i="14"/>
  <c r="U38" i="18"/>
  <c r="P38" i="19"/>
  <c r="AA38" i="20"/>
  <c r="AA40" i="20" s="1"/>
  <c r="Y38" i="20"/>
  <c r="Y40" i="20" s="1"/>
  <c r="Z38" i="23"/>
  <c r="D38" i="24"/>
  <c r="D40" i="24" s="1"/>
  <c r="E38" i="25"/>
  <c r="E40" i="25" s="1"/>
  <c r="L38" i="27"/>
  <c r="K38" i="27"/>
  <c r="N38" i="28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O38" i="2" s="1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P38" i="7" s="1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Z36" i="10"/>
  <c r="Y36" i="10"/>
  <c r="X36" i="10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Z36" i="14" s="1"/>
  <c r="X36" i="14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N38" i="16" s="1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T38" i="18" s="1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Z36" i="23"/>
  <c r="Y36" i="23"/>
  <c r="X36" i="23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C38" i="24" s="1"/>
  <c r="C40" i="24" s="1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J38" i="26" s="1"/>
  <c r="I36" i="26"/>
  <c r="H36" i="26"/>
  <c r="G36" i="26"/>
  <c r="F36" i="26"/>
  <c r="E36" i="26"/>
  <c r="D36" i="26"/>
  <c r="C36" i="26"/>
  <c r="AA36" i="27"/>
  <c r="Z36" i="27"/>
  <c r="Y36" i="27"/>
  <c r="X36" i="27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1"/>
  <c r="Y36" i="1"/>
  <c r="X36" i="1"/>
  <c r="Z36" i="1" s="1"/>
  <c r="W36" i="1"/>
  <c r="V36" i="1"/>
  <c r="U36" i="1"/>
  <c r="T36" i="1"/>
  <c r="S36" i="1"/>
  <c r="R36" i="1"/>
  <c r="Q36" i="1"/>
  <c r="Q38" i="1" s="1"/>
  <c r="P36" i="1"/>
  <c r="P38" i="1" s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Z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T38" i="12" s="1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N38" i="13" s="1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Z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Z27" i="23"/>
  <c r="Y27" i="23"/>
  <c r="X27" i="23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Z27" i="26"/>
  <c r="Y27" i="26"/>
  <c r="X27" i="26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I38" i="26" s="1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Z17" i="2"/>
  <c r="Y17" i="2"/>
  <c r="Y38" i="2" s="1"/>
  <c r="Y40" i="2" s="1"/>
  <c r="X17" i="2"/>
  <c r="W17" i="2"/>
  <c r="W38" i="2" s="1"/>
  <c r="V17" i="2"/>
  <c r="V38" i="2" s="1"/>
  <c r="U17" i="2"/>
  <c r="T17" i="2"/>
  <c r="S17" i="2"/>
  <c r="S38" i="2" s="1"/>
  <c r="R17" i="2"/>
  <c r="R38" i="2" s="1"/>
  <c r="Q17" i="2"/>
  <c r="Q38" i="2" s="1"/>
  <c r="P17" i="2"/>
  <c r="P38" i="2" s="1"/>
  <c r="O17" i="2"/>
  <c r="N17" i="2"/>
  <c r="N38" i="2" s="1"/>
  <c r="M17" i="2"/>
  <c r="M38" i="2" s="1"/>
  <c r="L17" i="2"/>
  <c r="L38" i="2" s="1"/>
  <c r="K17" i="2"/>
  <c r="K38" i="2" s="1"/>
  <c r="J17" i="2"/>
  <c r="J38" i="2" s="1"/>
  <c r="I17" i="2"/>
  <c r="H17" i="2"/>
  <c r="H38" i="2" s="1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T17" i="3"/>
  <c r="T38" i="3" s="1"/>
  <c r="S17" i="3"/>
  <c r="S38" i="3" s="1"/>
  <c r="R17" i="3"/>
  <c r="R38" i="3" s="1"/>
  <c r="Q17" i="3"/>
  <c r="Q38" i="3" s="1"/>
  <c r="P17" i="3"/>
  <c r="P38" i="3" s="1"/>
  <c r="O17" i="3"/>
  <c r="N17" i="3"/>
  <c r="N38" i="3" s="1"/>
  <c r="M17" i="3"/>
  <c r="M38" i="3" s="1"/>
  <c r="L17" i="3"/>
  <c r="L38" i="3" s="1"/>
  <c r="K17" i="3"/>
  <c r="K38" i="3" s="1"/>
  <c r="J17" i="3"/>
  <c r="J38" i="3" s="1"/>
  <c r="I17" i="3"/>
  <c r="H17" i="3"/>
  <c r="H38" i="3" s="1"/>
  <c r="G17" i="3"/>
  <c r="G38" i="3" s="1"/>
  <c r="G40" i="3" s="1"/>
  <c r="H39" i="3" s="1"/>
  <c r="H40" i="3" s="1"/>
  <c r="I39" i="3" s="1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AA38" i="4" s="1"/>
  <c r="AA40" i="4" s="1"/>
  <c r="Y17" i="4"/>
  <c r="Y38" i="4" s="1"/>
  <c r="Y40" i="4" s="1"/>
  <c r="X17" i="4"/>
  <c r="W17" i="4"/>
  <c r="W38" i="4" s="1"/>
  <c r="V17" i="4"/>
  <c r="V38" i="4" s="1"/>
  <c r="U17" i="4"/>
  <c r="T17" i="4"/>
  <c r="T38" i="4" s="1"/>
  <c r="S17" i="4"/>
  <c r="S38" i="4" s="1"/>
  <c r="R17" i="4"/>
  <c r="R38" i="4" s="1"/>
  <c r="Q17" i="4"/>
  <c r="Q38" i="4" s="1"/>
  <c r="P17" i="4"/>
  <c r="P38" i="4" s="1"/>
  <c r="O17" i="4"/>
  <c r="N17" i="4"/>
  <c r="N38" i="4" s="1"/>
  <c r="M17" i="4"/>
  <c r="M38" i="4" s="1"/>
  <c r="L17" i="4"/>
  <c r="L38" i="4" s="1"/>
  <c r="K17" i="4"/>
  <c r="K38" i="4" s="1"/>
  <c r="J17" i="4"/>
  <c r="J38" i="4" s="1"/>
  <c r="I17" i="4"/>
  <c r="H17" i="4"/>
  <c r="H38" i="4" s="1"/>
  <c r="G17" i="4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V38" i="5" s="1"/>
  <c r="U17" i="5"/>
  <c r="T17" i="5"/>
  <c r="T38" i="5" s="1"/>
  <c r="S17" i="5"/>
  <c r="S38" i="5" s="1"/>
  <c r="R17" i="5"/>
  <c r="R38" i="5" s="1"/>
  <c r="Q17" i="5"/>
  <c r="Q38" i="5" s="1"/>
  <c r="P17" i="5"/>
  <c r="P38" i="5" s="1"/>
  <c r="O17" i="5"/>
  <c r="N17" i="5"/>
  <c r="N38" i="5" s="1"/>
  <c r="M17" i="5"/>
  <c r="M38" i="5" s="1"/>
  <c r="L17" i="5"/>
  <c r="L38" i="5" s="1"/>
  <c r="K17" i="5"/>
  <c r="K38" i="5" s="1"/>
  <c r="J17" i="5"/>
  <c r="J38" i="5" s="1"/>
  <c r="I17" i="5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AA38" i="6" s="1"/>
  <c r="AA40" i="6" s="1"/>
  <c r="Y17" i="6"/>
  <c r="Y38" i="6" s="1"/>
  <c r="Y40" i="6" s="1"/>
  <c r="X17" i="6"/>
  <c r="X38" i="6" s="1"/>
  <c r="W17" i="6"/>
  <c r="V17" i="6"/>
  <c r="V38" i="6" s="1"/>
  <c r="U17" i="6"/>
  <c r="T17" i="6"/>
  <c r="T38" i="6" s="1"/>
  <c r="S17" i="6"/>
  <c r="S38" i="6" s="1"/>
  <c r="R17" i="6"/>
  <c r="R38" i="6" s="1"/>
  <c r="Q17" i="6"/>
  <c r="P17" i="6"/>
  <c r="O17" i="6"/>
  <c r="N17" i="6"/>
  <c r="N38" i="6" s="1"/>
  <c r="M17" i="6"/>
  <c r="M38" i="6" s="1"/>
  <c r="L17" i="6"/>
  <c r="L38" i="6" s="1"/>
  <c r="K17" i="6"/>
  <c r="J17" i="6"/>
  <c r="J38" i="6" s="1"/>
  <c r="I17" i="6"/>
  <c r="H17" i="6"/>
  <c r="H38" i="6" s="1"/>
  <c r="G17" i="6"/>
  <c r="G38" i="6" s="1"/>
  <c r="G40" i="6" s="1"/>
  <c r="H39" i="6" s="1"/>
  <c r="F17" i="6"/>
  <c r="F38" i="6" s="1"/>
  <c r="F40" i="6" s="1"/>
  <c r="E17" i="6"/>
  <c r="D17" i="6"/>
  <c r="D38" i="6" s="1"/>
  <c r="D40" i="6" s="1"/>
  <c r="C17" i="6"/>
  <c r="AA17" i="7"/>
  <c r="AA38" i="7" s="1"/>
  <c r="AA40" i="7" s="1"/>
  <c r="Z17" i="7"/>
  <c r="Y17" i="7"/>
  <c r="Y38" i="7" s="1"/>
  <c r="Y40" i="7" s="1"/>
  <c r="X17" i="7"/>
  <c r="W17" i="7"/>
  <c r="W38" i="7" s="1"/>
  <c r="V17" i="7"/>
  <c r="U17" i="7"/>
  <c r="U38" i="7" s="1"/>
  <c r="T17" i="7"/>
  <c r="T38" i="7" s="1"/>
  <c r="S17" i="7"/>
  <c r="S38" i="7" s="1"/>
  <c r="R17" i="7"/>
  <c r="R38" i="7" s="1"/>
  <c r="Q17" i="7"/>
  <c r="Q38" i="7" s="1"/>
  <c r="P17" i="7"/>
  <c r="O17" i="7"/>
  <c r="O38" i="7" s="1"/>
  <c r="N17" i="7"/>
  <c r="N38" i="7" s="1"/>
  <c r="M17" i="7"/>
  <c r="M38" i="7" s="1"/>
  <c r="L17" i="7"/>
  <c r="K17" i="7"/>
  <c r="K38" i="7" s="1"/>
  <c r="J17" i="7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C17" i="7"/>
  <c r="C38" i="7" s="1"/>
  <c r="C40" i="7" s="1"/>
  <c r="AA17" i="8"/>
  <c r="AA38" i="8" s="1"/>
  <c r="AA40" i="8" s="1"/>
  <c r="Y17" i="8"/>
  <c r="Y38" i="8" s="1"/>
  <c r="Y40" i="8" s="1"/>
  <c r="X17" i="8"/>
  <c r="W17" i="8"/>
  <c r="W38" i="8" s="1"/>
  <c r="V17" i="8"/>
  <c r="U17" i="8"/>
  <c r="U38" i="8" s="1"/>
  <c r="T17" i="8"/>
  <c r="T38" i="8" s="1"/>
  <c r="S17" i="8"/>
  <c r="S38" i="8" s="1"/>
  <c r="R17" i="8"/>
  <c r="Q17" i="8"/>
  <c r="Q38" i="8" s="1"/>
  <c r="P17" i="8"/>
  <c r="O17" i="8"/>
  <c r="O38" i="8" s="1"/>
  <c r="N17" i="8"/>
  <c r="N38" i="8" s="1"/>
  <c r="M17" i="8"/>
  <c r="M38" i="8" s="1"/>
  <c r="L17" i="8"/>
  <c r="K17" i="8"/>
  <c r="K38" i="8" s="1"/>
  <c r="J17" i="8"/>
  <c r="I17" i="8"/>
  <c r="I38" i="8" s="1"/>
  <c r="H17" i="8"/>
  <c r="G17" i="8"/>
  <c r="G38" i="8" s="1"/>
  <c r="G40" i="8" s="1"/>
  <c r="H39" i="8" s="1"/>
  <c r="H40" i="8" s="1"/>
  <c r="I39" i="8" s="1"/>
  <c r="I40" i="8" s="1"/>
  <c r="F17" i="8"/>
  <c r="E17" i="8"/>
  <c r="E38" i="8" s="1"/>
  <c r="E40" i="8" s="1"/>
  <c r="D17" i="8"/>
  <c r="C17" i="8"/>
  <c r="C38" i="8" s="1"/>
  <c r="C40" i="8" s="1"/>
  <c r="AA17" i="9"/>
  <c r="Y17" i="9"/>
  <c r="Y38" i="9" s="1"/>
  <c r="Y40" i="9" s="1"/>
  <c r="X17" i="9"/>
  <c r="W17" i="9"/>
  <c r="W38" i="9" s="1"/>
  <c r="V17" i="9"/>
  <c r="U17" i="9"/>
  <c r="U38" i="9" s="1"/>
  <c r="T17" i="9"/>
  <c r="T38" i="9" s="1"/>
  <c r="S17" i="9"/>
  <c r="S38" i="9" s="1"/>
  <c r="R17" i="9"/>
  <c r="R38" i="9" s="1"/>
  <c r="Q17" i="9"/>
  <c r="Q38" i="9" s="1"/>
  <c r="P17" i="9"/>
  <c r="O17" i="9"/>
  <c r="O38" i="9" s="1"/>
  <c r="N17" i="9"/>
  <c r="N38" i="9" s="1"/>
  <c r="M17" i="9"/>
  <c r="M38" i="9" s="1"/>
  <c r="L17" i="9"/>
  <c r="L38" i="9" s="1"/>
  <c r="K17" i="9"/>
  <c r="K38" i="9" s="1"/>
  <c r="J17" i="9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E17" i="9"/>
  <c r="D17" i="9"/>
  <c r="D38" i="9" s="1"/>
  <c r="D40" i="9" s="1"/>
  <c r="C17" i="9"/>
  <c r="C38" i="9" s="1"/>
  <c r="C40" i="9" s="1"/>
  <c r="AA17" i="10"/>
  <c r="AA38" i="10" s="1"/>
  <c r="AA40" i="10" s="1"/>
  <c r="Z17" i="10"/>
  <c r="Y17" i="10"/>
  <c r="X17" i="10"/>
  <c r="X38" i="10" s="1"/>
  <c r="W17" i="10"/>
  <c r="W38" i="10" s="1"/>
  <c r="V17" i="10"/>
  <c r="V38" i="10" s="1"/>
  <c r="U17" i="10"/>
  <c r="U38" i="10" s="1"/>
  <c r="T17" i="10"/>
  <c r="T38" i="10" s="1"/>
  <c r="S17" i="10"/>
  <c r="R17" i="10"/>
  <c r="R38" i="10" s="1"/>
  <c r="Q17" i="10"/>
  <c r="P17" i="10"/>
  <c r="P38" i="10" s="1"/>
  <c r="O17" i="10"/>
  <c r="O38" i="10" s="1"/>
  <c r="N17" i="10"/>
  <c r="N38" i="10" s="1"/>
  <c r="M17" i="10"/>
  <c r="L17" i="10"/>
  <c r="L38" i="10" s="1"/>
  <c r="K17" i="10"/>
  <c r="K38" i="10" s="1"/>
  <c r="J17" i="10"/>
  <c r="J38" i="10" s="1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M17" i="11"/>
  <c r="M38" i="11" s="1"/>
  <c r="L17" i="11"/>
  <c r="K17" i="11"/>
  <c r="K38" i="11" s="1"/>
  <c r="J17" i="11"/>
  <c r="J38" i="11" s="1"/>
  <c r="I17" i="11"/>
  <c r="I38" i="11" s="1"/>
  <c r="H17" i="1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S17" i="12"/>
  <c r="S38" i="12" s="1"/>
  <c r="R17" i="12"/>
  <c r="Q17" i="12"/>
  <c r="Q38" i="12" s="1"/>
  <c r="P17" i="12"/>
  <c r="P38" i="12" s="1"/>
  <c r="O17" i="12"/>
  <c r="O38" i="12" s="1"/>
  <c r="N17" i="12"/>
  <c r="M17" i="12"/>
  <c r="M38" i="12" s="1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J40" i="12" s="1"/>
  <c r="F17" i="12"/>
  <c r="E17" i="12"/>
  <c r="D17" i="12"/>
  <c r="D38" i="12" s="1"/>
  <c r="D40" i="12" s="1"/>
  <c r="C17" i="12"/>
  <c r="C38" i="12" s="1"/>
  <c r="C40" i="12" s="1"/>
  <c r="AA17" i="13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M17" i="13"/>
  <c r="M38" i="13" s="1"/>
  <c r="L17" i="13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J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C38" i="13" s="1"/>
  <c r="C40" i="13" s="1"/>
  <c r="AA17" i="14"/>
  <c r="Z17" i="14"/>
  <c r="Y17" i="14"/>
  <c r="X17" i="14"/>
  <c r="X38" i="14" s="1"/>
  <c r="X40" i="14" s="1"/>
  <c r="W17" i="14"/>
  <c r="W38" i="14" s="1"/>
  <c r="V17" i="14"/>
  <c r="V38" i="14" s="1"/>
  <c r="U17" i="14"/>
  <c r="T17" i="14"/>
  <c r="T38" i="14" s="1"/>
  <c r="S17" i="14"/>
  <c r="R17" i="14"/>
  <c r="R38" i="14" s="1"/>
  <c r="Q17" i="14"/>
  <c r="Q38" i="14" s="1"/>
  <c r="P17" i="14"/>
  <c r="P38" i="14" s="1"/>
  <c r="O17" i="14"/>
  <c r="N17" i="14"/>
  <c r="N38" i="14" s="1"/>
  <c r="M17" i="14"/>
  <c r="L17" i="14"/>
  <c r="L38" i="14" s="1"/>
  <c r="K17" i="14"/>
  <c r="J17" i="14"/>
  <c r="J38" i="14" s="1"/>
  <c r="I17" i="14"/>
  <c r="H17" i="14"/>
  <c r="H38" i="14" s="1"/>
  <c r="G17" i="14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Y40" i="15" s="1"/>
  <c r="X17" i="15"/>
  <c r="X38" i="15" s="1"/>
  <c r="W17" i="15"/>
  <c r="W38" i="15" s="1"/>
  <c r="V17" i="15"/>
  <c r="U17" i="15"/>
  <c r="U38" i="15" s="1"/>
  <c r="T17" i="15"/>
  <c r="T38" i="15" s="1"/>
  <c r="S17" i="15"/>
  <c r="S38" i="15" s="1"/>
  <c r="R17" i="15"/>
  <c r="R38" i="15" s="1"/>
  <c r="Q17" i="15"/>
  <c r="Q38" i="15" s="1"/>
  <c r="P17" i="15"/>
  <c r="O17" i="15"/>
  <c r="O38" i="15" s="1"/>
  <c r="N17" i="15"/>
  <c r="M17" i="15"/>
  <c r="M38" i="15" s="1"/>
  <c r="L17" i="15"/>
  <c r="L38" i="15" s="1"/>
  <c r="K17" i="15"/>
  <c r="K38" i="15" s="1"/>
  <c r="J17" i="15"/>
  <c r="J38" i="15" s="1"/>
  <c r="I17" i="15"/>
  <c r="I38" i="15" s="1"/>
  <c r="H17" i="15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G17" i="16"/>
  <c r="G38" i="16" s="1"/>
  <c r="G40" i="16" s="1"/>
  <c r="H39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Y17" i="17"/>
  <c r="Y38" i="17" s="1"/>
  <c r="Y40" i="17" s="1"/>
  <c r="X17" i="17"/>
  <c r="Z17" i="17" s="1"/>
  <c r="W17" i="17"/>
  <c r="W38" i="17" s="1"/>
  <c r="V17" i="17"/>
  <c r="V38" i="17" s="1"/>
  <c r="U17" i="17"/>
  <c r="U38" i="17" s="1"/>
  <c r="T17" i="17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G17" i="17"/>
  <c r="G38" i="17" s="1"/>
  <c r="G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Y17" i="18"/>
  <c r="Y38" i="18" s="1"/>
  <c r="Y40" i="18" s="1"/>
  <c r="X17" i="18"/>
  <c r="X38" i="18" s="1"/>
  <c r="W17" i="18"/>
  <c r="W38" i="18" s="1"/>
  <c r="V17" i="18"/>
  <c r="V38" i="18" s="1"/>
  <c r="U17" i="18"/>
  <c r="T17" i="18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Y17" i="19"/>
  <c r="Y38" i="19" s="1"/>
  <c r="Y40" i="19" s="1"/>
  <c r="X17" i="19"/>
  <c r="X38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J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Y17" i="20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J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Z17" i="21" s="1"/>
  <c r="W17" i="21"/>
  <c r="W38" i="21" s="1"/>
  <c r="V17" i="21"/>
  <c r="V38" i="21" s="1"/>
  <c r="U17" i="21"/>
  <c r="U38" i="21" s="1"/>
  <c r="T17" i="2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G17" i="21"/>
  <c r="G38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Y17" i="22"/>
  <c r="Y38" i="22" s="1"/>
  <c r="Y40" i="22" s="1"/>
  <c r="X17" i="22"/>
  <c r="X38" i="22" s="1"/>
  <c r="W17" i="22"/>
  <c r="W38" i="22" s="1"/>
  <c r="V17" i="22"/>
  <c r="V38" i="22" s="1"/>
  <c r="U17" i="22"/>
  <c r="U38" i="22" s="1"/>
  <c r="T17" i="22"/>
  <c r="S17" i="22"/>
  <c r="R17" i="22"/>
  <c r="R38" i="22" s="1"/>
  <c r="Q17" i="22"/>
  <c r="Q38" i="22" s="1"/>
  <c r="P17" i="22"/>
  <c r="P38" i="22" s="1"/>
  <c r="O17" i="22"/>
  <c r="O38" i="22" s="1"/>
  <c r="N17" i="22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G17" i="22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Z17" i="23"/>
  <c r="Y17" i="23"/>
  <c r="Y38" i="23" s="1"/>
  <c r="Y40" i="23" s="1"/>
  <c r="X17" i="23"/>
  <c r="X38" i="23" s="1"/>
  <c r="X40" i="23" s="1"/>
  <c r="Z40" i="23" s="1"/>
  <c r="W17" i="23"/>
  <c r="W38" i="23" s="1"/>
  <c r="V17" i="23"/>
  <c r="V38" i="23" s="1"/>
  <c r="U17" i="23"/>
  <c r="T17" i="23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T17" i="24"/>
  <c r="S17" i="24"/>
  <c r="S38" i="24" s="1"/>
  <c r="R17" i="24"/>
  <c r="R38" i="24" s="1"/>
  <c r="Q17" i="24"/>
  <c r="Q38" i="24" s="1"/>
  <c r="P17" i="24"/>
  <c r="P38" i="24" s="1"/>
  <c r="O17" i="24"/>
  <c r="N17" i="24"/>
  <c r="M17" i="24"/>
  <c r="M38" i="24" s="1"/>
  <c r="L17" i="24"/>
  <c r="L38" i="24" s="1"/>
  <c r="K17" i="24"/>
  <c r="K38" i="24" s="1"/>
  <c r="J17" i="24"/>
  <c r="J38" i="24" s="1"/>
  <c r="I17" i="24"/>
  <c r="H17" i="24"/>
  <c r="G17" i="24"/>
  <c r="G38" i="24" s="1"/>
  <c r="G40" i="24" s="1"/>
  <c r="H39" i="24" s="1"/>
  <c r="F17" i="24"/>
  <c r="F38" i="24" s="1"/>
  <c r="F40" i="24" s="1"/>
  <c r="E17" i="24"/>
  <c r="E38" i="24" s="1"/>
  <c r="E40" i="24" s="1"/>
  <c r="D17" i="24"/>
  <c r="C17" i="24"/>
  <c r="AA17" i="25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H17" i="25"/>
  <c r="G17" i="25"/>
  <c r="G38" i="25" s="1"/>
  <c r="G40" i="25" s="1"/>
  <c r="H39" i="25" s="1"/>
  <c r="F17" i="25"/>
  <c r="F38" i="25" s="1"/>
  <c r="F40" i="25" s="1"/>
  <c r="E17" i="25"/>
  <c r="D17" i="25"/>
  <c r="D38" i="25" s="1"/>
  <c r="D40" i="25" s="1"/>
  <c r="C17" i="25"/>
  <c r="AA17" i="26"/>
  <c r="Z17" i="26"/>
  <c r="Y17" i="26"/>
  <c r="Y38" i="26" s="1"/>
  <c r="Y40" i="26" s="1"/>
  <c r="X17" i="26"/>
  <c r="X38" i="26" s="1"/>
  <c r="W17" i="26"/>
  <c r="W38" i="26" s="1"/>
  <c r="V17" i="26"/>
  <c r="U17" i="26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N17" i="26"/>
  <c r="N38" i="26" s="1"/>
  <c r="M17" i="26"/>
  <c r="M38" i="26" s="1"/>
  <c r="L17" i="26"/>
  <c r="L38" i="26" s="1"/>
  <c r="K17" i="26"/>
  <c r="K38" i="26" s="1"/>
  <c r="J17" i="26"/>
  <c r="I17" i="26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C17" i="26"/>
  <c r="C38" i="26" s="1"/>
  <c r="C40" i="26" s="1"/>
  <c r="AA17" i="27"/>
  <c r="AA38" i="27" s="1"/>
  <c r="AA40" i="27" s="1"/>
  <c r="Y17" i="27"/>
  <c r="Y38" i="27" s="1"/>
  <c r="Y40" i="27" s="1"/>
  <c r="X17" i="27"/>
  <c r="X38" i="27" s="1"/>
  <c r="W17" i="27"/>
  <c r="V17" i="27"/>
  <c r="U17" i="27"/>
  <c r="U38" i="27" s="1"/>
  <c r="T17" i="27"/>
  <c r="T38" i="27" s="1"/>
  <c r="S17" i="27"/>
  <c r="S38" i="27" s="1"/>
  <c r="R17" i="27"/>
  <c r="R38" i="27" s="1"/>
  <c r="Q17" i="27"/>
  <c r="P17" i="27"/>
  <c r="O17" i="27"/>
  <c r="O38" i="27" s="1"/>
  <c r="N17" i="27"/>
  <c r="N38" i="27" s="1"/>
  <c r="M17" i="27"/>
  <c r="M38" i="27" s="1"/>
  <c r="L17" i="27"/>
  <c r="K17" i="27"/>
  <c r="J17" i="27"/>
  <c r="I17" i="27"/>
  <c r="I38" i="27" s="1"/>
  <c r="H17" i="27"/>
  <c r="H38" i="27" s="1"/>
  <c r="G17" i="27"/>
  <c r="G38" i="27" s="1"/>
  <c r="G40" i="27" s="1"/>
  <c r="H39" i="27" s="1"/>
  <c r="H40" i="27" s="1"/>
  <c r="I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P17" i="28"/>
  <c r="O17" i="28"/>
  <c r="O38" i="28" s="1"/>
  <c r="N17" i="28"/>
  <c r="M17" i="28"/>
  <c r="M38" i="28" s="1"/>
  <c r="L17" i="28"/>
  <c r="L38" i="28" s="1"/>
  <c r="K17" i="28"/>
  <c r="J17" i="28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D17" i="28"/>
  <c r="C17" i="28"/>
  <c r="C38" i="28" s="1"/>
  <c r="C40" i="28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U17" i="1"/>
  <c r="U38" i="1" s="1"/>
  <c r="T17" i="1"/>
  <c r="T38" i="1" s="1"/>
  <c r="S17" i="1"/>
  <c r="S38" i="1" s="1"/>
  <c r="R17" i="1"/>
  <c r="R38" i="1" s="1"/>
  <c r="Q17" i="1"/>
  <c r="P17" i="1"/>
  <c r="O17" i="1"/>
  <c r="O38" i="1" s="1"/>
  <c r="N17" i="1"/>
  <c r="N38" i="1" s="1"/>
  <c r="M17" i="1"/>
  <c r="M38" i="1" s="1"/>
  <c r="L17" i="1"/>
  <c r="L38" i="1" s="1"/>
  <c r="K17" i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D17" i="1"/>
  <c r="C17" i="1"/>
  <c r="C38" i="1" s="1"/>
  <c r="C40" i="1" s="1"/>
  <c r="X40" i="22" l="1"/>
  <c r="Z40" i="22" s="1"/>
  <c r="Z38" i="22"/>
  <c r="H40" i="18"/>
  <c r="I39" i="18" s="1"/>
  <c r="I40" i="18" s="1"/>
  <c r="J40" i="18" s="1"/>
  <c r="X40" i="26"/>
  <c r="Z40" i="26" s="1"/>
  <c r="Z38" i="26"/>
  <c r="H40" i="17"/>
  <c r="I39" i="17" s="1"/>
  <c r="I40" i="17" s="1"/>
  <c r="D38" i="1"/>
  <c r="D40" i="1" s="1"/>
  <c r="J38" i="28"/>
  <c r="P38" i="27"/>
  <c r="O38" i="26"/>
  <c r="T38" i="24"/>
  <c r="S38" i="22"/>
  <c r="K38" i="1"/>
  <c r="K38" i="28"/>
  <c r="I38" i="25"/>
  <c r="I38" i="24"/>
  <c r="Z17" i="28"/>
  <c r="X38" i="28"/>
  <c r="AA38" i="22"/>
  <c r="AA40" i="22" s="1"/>
  <c r="I40" i="1"/>
  <c r="H40" i="28"/>
  <c r="I39" i="28" s="1"/>
  <c r="I40" i="28" s="1"/>
  <c r="J40" i="28" s="1"/>
  <c r="AA38" i="19"/>
  <c r="AA40" i="19" s="1"/>
  <c r="N38" i="18"/>
  <c r="Z17" i="18"/>
  <c r="Z17" i="27"/>
  <c r="H40" i="26"/>
  <c r="I39" i="26" s="1"/>
  <c r="I40" i="26" s="1"/>
  <c r="Z17" i="25"/>
  <c r="X38" i="25"/>
  <c r="Z17" i="24"/>
  <c r="X38" i="24"/>
  <c r="AA38" i="18"/>
  <c r="AA40" i="18" s="1"/>
  <c r="H38" i="17"/>
  <c r="N38" i="17"/>
  <c r="T38" i="17"/>
  <c r="AA38" i="17"/>
  <c r="AA40" i="17" s="1"/>
  <c r="H38" i="16"/>
  <c r="H40" i="16" s="1"/>
  <c r="I39" i="16" s="1"/>
  <c r="I40" i="16" s="1"/>
  <c r="T38" i="16"/>
  <c r="AA38" i="16"/>
  <c r="AA40" i="16" s="1"/>
  <c r="H38" i="15"/>
  <c r="N38" i="15"/>
  <c r="Z17" i="15"/>
  <c r="G38" i="14"/>
  <c r="G40" i="14" s="1"/>
  <c r="H39" i="14" s="1"/>
  <c r="H40" i="14" s="1"/>
  <c r="I39" i="14" s="1"/>
  <c r="I40" i="14" s="1"/>
  <c r="J40" i="14" s="1"/>
  <c r="M38" i="14"/>
  <c r="S38" i="14"/>
  <c r="Z17" i="11"/>
  <c r="X40" i="10"/>
  <c r="Z40" i="10" s="1"/>
  <c r="Z38" i="10"/>
  <c r="C38" i="5"/>
  <c r="C40" i="5" s="1"/>
  <c r="I38" i="5"/>
  <c r="O38" i="5"/>
  <c r="U38" i="5"/>
  <c r="C38" i="4"/>
  <c r="C40" i="4" s="1"/>
  <c r="I38" i="4"/>
  <c r="I40" i="4" s="1"/>
  <c r="O38" i="4"/>
  <c r="U38" i="4"/>
  <c r="C38" i="3"/>
  <c r="C40" i="3" s="1"/>
  <c r="I38" i="3"/>
  <c r="I40" i="3" s="1"/>
  <c r="O38" i="3"/>
  <c r="U38" i="3"/>
  <c r="C38" i="2"/>
  <c r="C40" i="2" s="1"/>
  <c r="Z38" i="2"/>
  <c r="X40" i="2"/>
  <c r="Z40" i="2" s="1"/>
  <c r="H40" i="23"/>
  <c r="I39" i="23" s="1"/>
  <c r="I40" i="23" s="1"/>
  <c r="J40" i="23" s="1"/>
  <c r="X40" i="5"/>
  <c r="Z40" i="5" s="1"/>
  <c r="Z38" i="5"/>
  <c r="P38" i="28"/>
  <c r="H38" i="25"/>
  <c r="H40" i="25" s="1"/>
  <c r="I39" i="25" s="1"/>
  <c r="I40" i="25" s="1"/>
  <c r="N38" i="24"/>
  <c r="N38" i="23"/>
  <c r="G38" i="22"/>
  <c r="G40" i="22" s="1"/>
  <c r="H39" i="22" s="1"/>
  <c r="E38" i="28"/>
  <c r="E40" i="28" s="1"/>
  <c r="Q38" i="27"/>
  <c r="C38" i="25"/>
  <c r="C40" i="25" s="1"/>
  <c r="O38" i="24"/>
  <c r="C38" i="23"/>
  <c r="C40" i="23" s="1"/>
  <c r="U38" i="23"/>
  <c r="AA38" i="23"/>
  <c r="AA40" i="23" s="1"/>
  <c r="H38" i="22"/>
  <c r="N38" i="22"/>
  <c r="T38" i="22"/>
  <c r="Z17" i="22"/>
  <c r="X40" i="18"/>
  <c r="Z40" i="18" s="1"/>
  <c r="Z38" i="18"/>
  <c r="H40" i="6"/>
  <c r="I39" i="6" s="1"/>
  <c r="I40" i="6" s="1"/>
  <c r="J40" i="6" s="1"/>
  <c r="Z17" i="4"/>
  <c r="X38" i="4"/>
  <c r="X38" i="3"/>
  <c r="Z17" i="3"/>
  <c r="D38" i="28"/>
  <c r="D40" i="28" s="1"/>
  <c r="J38" i="27"/>
  <c r="AA38" i="26"/>
  <c r="AA40" i="26" s="1"/>
  <c r="AA38" i="25"/>
  <c r="AA40" i="25" s="1"/>
  <c r="T38" i="23"/>
  <c r="Z38" i="19"/>
  <c r="X40" i="19"/>
  <c r="Z40" i="19" s="1"/>
  <c r="Q38" i="28"/>
  <c r="W38" i="27"/>
  <c r="O38" i="25"/>
  <c r="U38" i="24"/>
  <c r="N38" i="21"/>
  <c r="Z17" i="19"/>
  <c r="Z17" i="16"/>
  <c r="X38" i="16"/>
  <c r="Z38" i="15"/>
  <c r="X40" i="15"/>
  <c r="Z40" i="15" s="1"/>
  <c r="Z17" i="6"/>
  <c r="I40" i="5"/>
  <c r="J40" i="5" s="1"/>
  <c r="X38" i="1"/>
  <c r="X38" i="21"/>
  <c r="Y38" i="14"/>
  <c r="Z38" i="11"/>
  <c r="X40" i="11"/>
  <c r="Z40" i="11" s="1"/>
  <c r="V38" i="1"/>
  <c r="V38" i="27"/>
  <c r="U38" i="26"/>
  <c r="H38" i="24"/>
  <c r="H40" i="24" s="1"/>
  <c r="I39" i="24" s="1"/>
  <c r="I40" i="24" s="1"/>
  <c r="Z17" i="20"/>
  <c r="X38" i="20"/>
  <c r="Z38" i="6"/>
  <c r="X40" i="6"/>
  <c r="Z40" i="6" s="1"/>
  <c r="E38" i="1"/>
  <c r="E40" i="1" s="1"/>
  <c r="W38" i="28"/>
  <c r="D38" i="26"/>
  <c r="D40" i="26" s="1"/>
  <c r="V38" i="26"/>
  <c r="Z38" i="27"/>
  <c r="X40" i="27"/>
  <c r="Z40" i="27" s="1"/>
  <c r="H38" i="21"/>
  <c r="H40" i="21" s="1"/>
  <c r="I39" i="21" s="1"/>
  <c r="I40" i="21" s="1"/>
  <c r="T38" i="21"/>
  <c r="I40" i="27"/>
  <c r="J40" i="27" s="1"/>
  <c r="H38" i="18"/>
  <c r="H40" i="15"/>
  <c r="I39" i="15" s="1"/>
  <c r="I40" i="15" s="1"/>
  <c r="X38" i="17"/>
  <c r="P38" i="15"/>
  <c r="V38" i="15"/>
  <c r="O38" i="14"/>
  <c r="U38" i="14"/>
  <c r="AA38" i="14"/>
  <c r="AA40" i="14" s="1"/>
  <c r="T38" i="13"/>
  <c r="AA38" i="13"/>
  <c r="AA40" i="13" s="1"/>
  <c r="N38" i="12"/>
  <c r="H38" i="11"/>
  <c r="H40" i="11" s="1"/>
  <c r="I39" i="11" s="1"/>
  <c r="I40" i="11" s="1"/>
  <c r="N38" i="11"/>
  <c r="M38" i="10"/>
  <c r="S38" i="10"/>
  <c r="Y38" i="10"/>
  <c r="Y40" i="10" s="1"/>
  <c r="F38" i="9"/>
  <c r="F40" i="9" s="1"/>
  <c r="Z17" i="9"/>
  <c r="X38" i="9"/>
  <c r="F38" i="8"/>
  <c r="F40" i="8" s="1"/>
  <c r="L38" i="8"/>
  <c r="R38" i="8"/>
  <c r="Z17" i="8"/>
  <c r="X38" i="8"/>
  <c r="L38" i="7"/>
  <c r="X38" i="7"/>
  <c r="E38" i="6"/>
  <c r="E40" i="6" s="1"/>
  <c r="K38" i="6"/>
  <c r="Q38" i="6"/>
  <c r="W38" i="6"/>
  <c r="I38" i="2"/>
  <c r="U38" i="2"/>
  <c r="AA38" i="2"/>
  <c r="AA40" i="2" s="1"/>
  <c r="Z27" i="14"/>
  <c r="Z36" i="21"/>
  <c r="Z36" i="19"/>
  <c r="Z27" i="6"/>
  <c r="L38" i="13"/>
  <c r="Z17" i="13"/>
  <c r="X38" i="13"/>
  <c r="R38" i="12"/>
  <c r="Z17" i="12"/>
  <c r="X38" i="12"/>
  <c r="L38" i="11"/>
  <c r="E38" i="10"/>
  <c r="E40" i="10" s="1"/>
  <c r="Q38" i="10"/>
  <c r="J38" i="9"/>
  <c r="P38" i="9"/>
  <c r="V38" i="9"/>
  <c r="D38" i="8"/>
  <c r="D40" i="8" s="1"/>
  <c r="J38" i="8"/>
  <c r="P38" i="8"/>
  <c r="V38" i="8"/>
  <c r="D38" i="7"/>
  <c r="D40" i="7" s="1"/>
  <c r="J38" i="7"/>
  <c r="V38" i="7"/>
  <c r="C38" i="6"/>
  <c r="C40" i="6" s="1"/>
  <c r="I38" i="6"/>
  <c r="O38" i="6"/>
  <c r="U38" i="6"/>
  <c r="H40" i="2"/>
  <c r="I39" i="2" s="1"/>
  <c r="I40" i="2" s="1"/>
  <c r="K39" i="2" s="1"/>
  <c r="Z27" i="28"/>
  <c r="Z27" i="17"/>
  <c r="Z27" i="16"/>
  <c r="T38" i="2"/>
  <c r="K39" i="14"/>
  <c r="N39" i="14" s="1"/>
  <c r="J40" i="1"/>
  <c r="K39" i="1"/>
  <c r="J40" i="26"/>
  <c r="K39" i="26"/>
  <c r="J40" i="15"/>
  <c r="K39" i="15"/>
  <c r="K39" i="13"/>
  <c r="J40" i="10"/>
  <c r="K39" i="10"/>
  <c r="K39" i="6"/>
  <c r="J40" i="2"/>
  <c r="K40" i="14"/>
  <c r="L39" i="14" s="1"/>
  <c r="L40" i="14" s="1"/>
  <c r="M39" i="14" s="1"/>
  <c r="M40" i="14" s="1"/>
  <c r="J40" i="7"/>
  <c r="K39" i="7"/>
  <c r="K39" i="28"/>
  <c r="K39" i="20"/>
  <c r="J40" i="8"/>
  <c r="K39" i="8"/>
  <c r="K39" i="23"/>
  <c r="K39" i="19"/>
  <c r="J40" i="9"/>
  <c r="K39" i="9"/>
  <c r="K39" i="12"/>
  <c r="J40" i="21" l="1"/>
  <c r="K39" i="21"/>
  <c r="J40" i="25"/>
  <c r="K39" i="25"/>
  <c r="N39" i="25" s="1"/>
  <c r="J40" i="16"/>
  <c r="K39" i="16"/>
  <c r="K39" i="4"/>
  <c r="J40" i="4"/>
  <c r="J40" i="11"/>
  <c r="K39" i="11"/>
  <c r="N39" i="11" s="1"/>
  <c r="J40" i="3"/>
  <c r="K39" i="3"/>
  <c r="J40" i="24"/>
  <c r="K39" i="24"/>
  <c r="K39" i="18"/>
  <c r="H40" i="22"/>
  <c r="I39" i="22" s="1"/>
  <c r="I40" i="22" s="1"/>
  <c r="J40" i="17"/>
  <c r="K39" i="17"/>
  <c r="Z38" i="17"/>
  <c r="X40" i="17"/>
  <c r="Z40" i="17" s="1"/>
  <c r="Z38" i="14"/>
  <c r="Y40" i="14"/>
  <c r="Z40" i="14" s="1"/>
  <c r="Z38" i="3"/>
  <c r="X40" i="3"/>
  <c r="Z40" i="3" s="1"/>
  <c r="Z38" i="8"/>
  <c r="X40" i="8"/>
  <c r="Z40" i="8" s="1"/>
  <c r="Z38" i="28"/>
  <c r="X40" i="28"/>
  <c r="Z40" i="28" s="1"/>
  <c r="Z38" i="25"/>
  <c r="X40" i="25"/>
  <c r="Z40" i="25" s="1"/>
  <c r="K39" i="5"/>
  <c r="K39" i="27"/>
  <c r="Z38" i="7"/>
  <c r="X40" i="7"/>
  <c r="Z40" i="7" s="1"/>
  <c r="Z38" i="21"/>
  <c r="X40" i="21"/>
  <c r="Z40" i="21" s="1"/>
  <c r="Z38" i="16"/>
  <c r="X40" i="16"/>
  <c r="Z40" i="16" s="1"/>
  <c r="Z38" i="4"/>
  <c r="X40" i="4"/>
  <c r="Z40" i="4" s="1"/>
  <c r="Z38" i="24"/>
  <c r="X40" i="24"/>
  <c r="Z40" i="24" s="1"/>
  <c r="Z38" i="13"/>
  <c r="X40" i="13"/>
  <c r="Z40" i="13" s="1"/>
  <c r="Z38" i="12"/>
  <c r="X40" i="12"/>
  <c r="Z40" i="12" s="1"/>
  <c r="Z38" i="9"/>
  <c r="X40" i="9"/>
  <c r="Z40" i="9" s="1"/>
  <c r="Z38" i="20"/>
  <c r="X40" i="20"/>
  <c r="Z40" i="20" s="1"/>
  <c r="Z38" i="1"/>
  <c r="X40" i="1"/>
  <c r="Z40" i="1" s="1"/>
  <c r="N39" i="19"/>
  <c r="K40" i="19"/>
  <c r="L39" i="19" s="1"/>
  <c r="L40" i="19" s="1"/>
  <c r="M39" i="19" s="1"/>
  <c r="M40" i="19" s="1"/>
  <c r="N39" i="24"/>
  <c r="K40" i="24"/>
  <c r="L39" i="24" s="1"/>
  <c r="L40" i="24" s="1"/>
  <c r="M39" i="24" s="1"/>
  <c r="M40" i="24" s="1"/>
  <c r="K40" i="7"/>
  <c r="L39" i="7" s="1"/>
  <c r="L40" i="7" s="1"/>
  <c r="M39" i="7" s="1"/>
  <c r="M40" i="7" s="1"/>
  <c r="N39" i="7"/>
  <c r="N40" i="14"/>
  <c r="O39" i="14"/>
  <c r="K40" i="2"/>
  <c r="L39" i="2" s="1"/>
  <c r="L40" i="2" s="1"/>
  <c r="M39" i="2" s="1"/>
  <c r="M40" i="2" s="1"/>
  <c r="N39" i="2"/>
  <c r="K40" i="10"/>
  <c r="L39" i="10" s="1"/>
  <c r="L40" i="10" s="1"/>
  <c r="M39" i="10" s="1"/>
  <c r="M40" i="10" s="1"/>
  <c r="N39" i="10"/>
  <c r="N39" i="15"/>
  <c r="K40" i="15"/>
  <c r="L39" i="15" s="1"/>
  <c r="L40" i="15" s="1"/>
  <c r="M39" i="15" s="1"/>
  <c r="M40" i="15" s="1"/>
  <c r="N39" i="21"/>
  <c r="K40" i="21"/>
  <c r="L39" i="21" s="1"/>
  <c r="L40" i="21" s="1"/>
  <c r="M39" i="21" s="1"/>
  <c r="M40" i="21" s="1"/>
  <c r="N39" i="23"/>
  <c r="K40" i="23"/>
  <c r="L39" i="23" s="1"/>
  <c r="L40" i="23" s="1"/>
  <c r="M39" i="23" s="1"/>
  <c r="M40" i="23" s="1"/>
  <c r="N39" i="28"/>
  <c r="K40" i="28"/>
  <c r="L39" i="28" s="1"/>
  <c r="L40" i="28" s="1"/>
  <c r="M39" i="28" s="1"/>
  <c r="M40" i="28" s="1"/>
  <c r="K40" i="9"/>
  <c r="L39" i="9" s="1"/>
  <c r="L40" i="9" s="1"/>
  <c r="M39" i="9" s="1"/>
  <c r="M40" i="9" s="1"/>
  <c r="N39" i="9"/>
  <c r="K40" i="3"/>
  <c r="L39" i="3" s="1"/>
  <c r="L40" i="3" s="1"/>
  <c r="M39" i="3" s="1"/>
  <c r="M40" i="3" s="1"/>
  <c r="N39" i="3"/>
  <c r="K40" i="6"/>
  <c r="L39" i="6" s="1"/>
  <c r="L40" i="6" s="1"/>
  <c r="M39" i="6" s="1"/>
  <c r="M40" i="6" s="1"/>
  <c r="N39" i="6"/>
  <c r="N39" i="13"/>
  <c r="K40" i="13"/>
  <c r="L39" i="13" s="1"/>
  <c r="L40" i="13" s="1"/>
  <c r="M39" i="13" s="1"/>
  <c r="M40" i="13" s="1"/>
  <c r="N39" i="26"/>
  <c r="K40" i="26"/>
  <c r="L39" i="26" s="1"/>
  <c r="L40" i="26" s="1"/>
  <c r="M39" i="26" s="1"/>
  <c r="M40" i="26" s="1"/>
  <c r="N39" i="1"/>
  <c r="K40" i="1"/>
  <c r="L39" i="1" s="1"/>
  <c r="L40" i="1" s="1"/>
  <c r="M39" i="1" s="1"/>
  <c r="M40" i="1" s="1"/>
  <c r="K40" i="8"/>
  <c r="L39" i="8" s="1"/>
  <c r="L40" i="8" s="1"/>
  <c r="M39" i="8" s="1"/>
  <c r="M40" i="8" s="1"/>
  <c r="N39" i="8"/>
  <c r="K40" i="12"/>
  <c r="L39" i="12" s="1"/>
  <c r="L40" i="12" s="1"/>
  <c r="M39" i="12" s="1"/>
  <c r="M40" i="12" s="1"/>
  <c r="N39" i="12"/>
  <c r="N39" i="27"/>
  <c r="K40" i="27"/>
  <c r="L39" i="27" s="1"/>
  <c r="L40" i="27" s="1"/>
  <c r="M39" i="27" s="1"/>
  <c r="M40" i="27" s="1"/>
  <c r="K40" i="5"/>
  <c r="L39" i="5" s="1"/>
  <c r="L40" i="5" s="1"/>
  <c r="M39" i="5" s="1"/>
  <c r="M40" i="5" s="1"/>
  <c r="N39" i="5"/>
  <c r="N39" i="18"/>
  <c r="K40" i="18"/>
  <c r="L39" i="18" s="1"/>
  <c r="L40" i="18" s="1"/>
  <c r="M39" i="18" s="1"/>
  <c r="M40" i="18" s="1"/>
  <c r="K40" i="4"/>
  <c r="L39" i="4" s="1"/>
  <c r="L40" i="4" s="1"/>
  <c r="M39" i="4" s="1"/>
  <c r="M40" i="4" s="1"/>
  <c r="N39" i="4"/>
  <c r="N39" i="20"/>
  <c r="K40" i="20"/>
  <c r="L39" i="20" s="1"/>
  <c r="L40" i="20" s="1"/>
  <c r="M39" i="20" s="1"/>
  <c r="M40" i="20" s="1"/>
  <c r="N39" i="16"/>
  <c r="K40" i="16"/>
  <c r="L39" i="16" s="1"/>
  <c r="L40" i="16" s="1"/>
  <c r="M39" i="16" s="1"/>
  <c r="M40" i="16" s="1"/>
  <c r="N39" i="17" l="1"/>
  <c r="K40" i="17"/>
  <c r="L39" i="17" s="1"/>
  <c r="L40" i="17" s="1"/>
  <c r="M39" i="17" s="1"/>
  <c r="M40" i="17" s="1"/>
  <c r="J40" i="22"/>
  <c r="K39" i="22"/>
  <c r="K40" i="25"/>
  <c r="L39" i="25" s="1"/>
  <c r="L40" i="25" s="1"/>
  <c r="M39" i="25" s="1"/>
  <c r="M40" i="25" s="1"/>
  <c r="N40" i="25" s="1"/>
  <c r="K40" i="11"/>
  <c r="L39" i="11" s="1"/>
  <c r="L40" i="11" s="1"/>
  <c r="M39" i="11" s="1"/>
  <c r="M40" i="11" s="1"/>
  <c r="N40" i="11" s="1"/>
  <c r="N40" i="16"/>
  <c r="O39" i="16"/>
  <c r="N40" i="1"/>
  <c r="O39" i="1"/>
  <c r="N40" i="26"/>
  <c r="O39" i="26"/>
  <c r="N40" i="23"/>
  <c r="O39" i="23"/>
  <c r="R39" i="14"/>
  <c r="O40" i="14"/>
  <c r="P39" i="14" s="1"/>
  <c r="P40" i="14" s="1"/>
  <c r="Q39" i="14" s="1"/>
  <c r="Q40" i="14" s="1"/>
  <c r="N40" i="24"/>
  <c r="O39" i="24"/>
  <c r="N40" i="5"/>
  <c r="O39" i="5"/>
  <c r="N40" i="6"/>
  <c r="O39" i="6"/>
  <c r="N40" i="9"/>
  <c r="O39" i="9"/>
  <c r="N40" i="10"/>
  <c r="O39" i="10"/>
  <c r="N40" i="4"/>
  <c r="O39" i="4"/>
  <c r="N40" i="18"/>
  <c r="O39" i="18"/>
  <c r="N40" i="28"/>
  <c r="O39" i="28"/>
  <c r="N40" i="21"/>
  <c r="O39" i="21"/>
  <c r="N40" i="15"/>
  <c r="O39" i="15"/>
  <c r="N40" i="19"/>
  <c r="O39" i="19"/>
  <c r="N40" i="12"/>
  <c r="O39" i="12"/>
  <c r="N40" i="20"/>
  <c r="O39" i="20"/>
  <c r="N40" i="27"/>
  <c r="O39" i="27"/>
  <c r="N40" i="13"/>
  <c r="O39" i="13"/>
  <c r="N40" i="8"/>
  <c r="O39" i="8"/>
  <c r="N40" i="3"/>
  <c r="O39" i="3"/>
  <c r="N40" i="2"/>
  <c r="O39" i="2"/>
  <c r="N40" i="7"/>
  <c r="O39" i="7"/>
  <c r="O39" i="25" l="1"/>
  <c r="K40" i="22"/>
  <c r="L39" i="22" s="1"/>
  <c r="L40" i="22" s="1"/>
  <c r="M39" i="22" s="1"/>
  <c r="M40" i="22" s="1"/>
  <c r="N39" i="22"/>
  <c r="O39" i="11"/>
  <c r="O40" i="11" s="1"/>
  <c r="P39" i="11" s="1"/>
  <c r="P40" i="11" s="1"/>
  <c r="Q39" i="11" s="1"/>
  <c r="Q40" i="11" s="1"/>
  <c r="O39" i="17"/>
  <c r="N40" i="17"/>
  <c r="O40" i="7"/>
  <c r="P39" i="7" s="1"/>
  <c r="P40" i="7" s="1"/>
  <c r="Q39" i="7" s="1"/>
  <c r="Q40" i="7" s="1"/>
  <c r="R39" i="7"/>
  <c r="O40" i="3"/>
  <c r="P39" i="3" s="1"/>
  <c r="P40" i="3" s="1"/>
  <c r="Q39" i="3" s="1"/>
  <c r="Q40" i="3" s="1"/>
  <c r="R39" i="3"/>
  <c r="R39" i="13"/>
  <c r="O40" i="13"/>
  <c r="P39" i="13" s="1"/>
  <c r="P40" i="13" s="1"/>
  <c r="Q39" i="13" s="1"/>
  <c r="Q40" i="13" s="1"/>
  <c r="R39" i="20"/>
  <c r="O40" i="20"/>
  <c r="P39" i="20" s="1"/>
  <c r="P40" i="20" s="1"/>
  <c r="Q39" i="20" s="1"/>
  <c r="Q40" i="20" s="1"/>
  <c r="R39" i="19"/>
  <c r="O40" i="19"/>
  <c r="P39" i="19" s="1"/>
  <c r="P40" i="19" s="1"/>
  <c r="Q39" i="19" s="1"/>
  <c r="Q40" i="19" s="1"/>
  <c r="R39" i="21"/>
  <c r="O40" i="21"/>
  <c r="P39" i="21" s="1"/>
  <c r="P40" i="21" s="1"/>
  <c r="Q39" i="21" s="1"/>
  <c r="Q40" i="21" s="1"/>
  <c r="R39" i="18"/>
  <c r="O40" i="18"/>
  <c r="P39" i="18" s="1"/>
  <c r="P40" i="18" s="1"/>
  <c r="Q39" i="18" s="1"/>
  <c r="Q40" i="18" s="1"/>
  <c r="O40" i="10"/>
  <c r="P39" i="10" s="1"/>
  <c r="P40" i="10" s="1"/>
  <c r="Q39" i="10" s="1"/>
  <c r="Q40" i="10" s="1"/>
  <c r="R39" i="10"/>
  <c r="O40" i="6"/>
  <c r="P39" i="6" s="1"/>
  <c r="P40" i="6" s="1"/>
  <c r="Q39" i="6" s="1"/>
  <c r="Q40" i="6" s="1"/>
  <c r="R39" i="6"/>
  <c r="R39" i="24"/>
  <c r="O40" i="24"/>
  <c r="P39" i="24" s="1"/>
  <c r="P40" i="24" s="1"/>
  <c r="Q39" i="24" s="1"/>
  <c r="Q40" i="24" s="1"/>
  <c r="R39" i="25"/>
  <c r="O40" i="25"/>
  <c r="P39" i="25" s="1"/>
  <c r="P40" i="25" s="1"/>
  <c r="Q39" i="25" s="1"/>
  <c r="Q40" i="25" s="1"/>
  <c r="R39" i="1"/>
  <c r="O40" i="1"/>
  <c r="P39" i="1" s="1"/>
  <c r="P40" i="1" s="1"/>
  <c r="Q39" i="1" s="1"/>
  <c r="Q40" i="1" s="1"/>
  <c r="R39" i="27"/>
  <c r="O40" i="27"/>
  <c r="P39" i="27" s="1"/>
  <c r="P40" i="27" s="1"/>
  <c r="Q39" i="27" s="1"/>
  <c r="Q40" i="27" s="1"/>
  <c r="R39" i="28"/>
  <c r="O40" i="28"/>
  <c r="P39" i="28" s="1"/>
  <c r="P40" i="28" s="1"/>
  <c r="Q39" i="28" s="1"/>
  <c r="Q40" i="28" s="1"/>
  <c r="O40" i="4"/>
  <c r="P39" i="4" s="1"/>
  <c r="P40" i="4" s="1"/>
  <c r="Q39" i="4" s="1"/>
  <c r="Q40" i="4" s="1"/>
  <c r="R39" i="4"/>
  <c r="O40" i="9"/>
  <c r="P39" i="9" s="1"/>
  <c r="P40" i="9" s="1"/>
  <c r="Q39" i="9" s="1"/>
  <c r="Q40" i="9" s="1"/>
  <c r="R39" i="9"/>
  <c r="O40" i="5"/>
  <c r="P39" i="5" s="1"/>
  <c r="P40" i="5" s="1"/>
  <c r="Q39" i="5" s="1"/>
  <c r="Q40" i="5" s="1"/>
  <c r="R39" i="5"/>
  <c r="R40" i="14"/>
  <c r="S39" i="14"/>
  <c r="R39" i="23"/>
  <c r="O40" i="23"/>
  <c r="P39" i="23" s="1"/>
  <c r="P40" i="23" s="1"/>
  <c r="Q39" i="23" s="1"/>
  <c r="Q40" i="23" s="1"/>
  <c r="R39" i="26"/>
  <c r="O40" i="26"/>
  <c r="P39" i="26" s="1"/>
  <c r="P40" i="26" s="1"/>
  <c r="Q39" i="26" s="1"/>
  <c r="Q40" i="26" s="1"/>
  <c r="R39" i="16"/>
  <c r="O40" i="16"/>
  <c r="P39" i="16" s="1"/>
  <c r="P40" i="16" s="1"/>
  <c r="Q39" i="16" s="1"/>
  <c r="Q40" i="16" s="1"/>
  <c r="O40" i="2"/>
  <c r="P39" i="2" s="1"/>
  <c r="P40" i="2" s="1"/>
  <c r="Q39" i="2" s="1"/>
  <c r="Q40" i="2" s="1"/>
  <c r="R39" i="2"/>
  <c r="O40" i="8"/>
  <c r="P39" i="8" s="1"/>
  <c r="P40" i="8" s="1"/>
  <c r="Q39" i="8" s="1"/>
  <c r="Q40" i="8" s="1"/>
  <c r="R39" i="8"/>
  <c r="O40" i="12"/>
  <c r="P39" i="12" s="1"/>
  <c r="P40" i="12" s="1"/>
  <c r="Q39" i="12" s="1"/>
  <c r="Q40" i="12" s="1"/>
  <c r="R39" i="12"/>
  <c r="R39" i="15"/>
  <c r="O40" i="15"/>
  <c r="P39" i="15" s="1"/>
  <c r="P40" i="15" s="1"/>
  <c r="Q39" i="15" s="1"/>
  <c r="Q40" i="15" s="1"/>
  <c r="R39" i="17" l="1"/>
  <c r="O40" i="17"/>
  <c r="P39" i="17" s="1"/>
  <c r="P40" i="17" s="1"/>
  <c r="Q39" i="17" s="1"/>
  <c r="Q40" i="17" s="1"/>
  <c r="R39" i="11"/>
  <c r="N40" i="22"/>
  <c r="O39" i="22"/>
  <c r="R40" i="26"/>
  <c r="S39" i="26"/>
  <c r="V39" i="14"/>
  <c r="S40" i="14"/>
  <c r="T39" i="14" s="1"/>
  <c r="T40" i="14" s="1"/>
  <c r="U39" i="14" s="1"/>
  <c r="U40" i="14" s="1"/>
  <c r="V40" i="14" s="1"/>
  <c r="W40" i="14" s="1"/>
  <c r="R40" i="28"/>
  <c r="S39" i="28"/>
  <c r="R40" i="1"/>
  <c r="S39" i="1"/>
  <c r="R40" i="25"/>
  <c r="S39" i="25"/>
  <c r="R40" i="18"/>
  <c r="S39" i="18"/>
  <c r="R40" i="21"/>
  <c r="S39" i="21"/>
  <c r="R40" i="20"/>
  <c r="S39" i="20"/>
  <c r="R40" i="12"/>
  <c r="S39" i="12"/>
  <c r="R40" i="9"/>
  <c r="S39" i="9"/>
  <c r="R40" i="6"/>
  <c r="S39" i="6"/>
  <c r="R40" i="3"/>
  <c r="S39" i="3"/>
  <c r="R40" i="15"/>
  <c r="S39" i="15"/>
  <c r="R40" i="23"/>
  <c r="S39" i="23"/>
  <c r="R40" i="27"/>
  <c r="S39" i="27"/>
  <c r="R40" i="24"/>
  <c r="S39" i="24"/>
  <c r="R40" i="19"/>
  <c r="S39" i="19"/>
  <c r="R40" i="13"/>
  <c r="S39" i="13"/>
  <c r="R40" i="2"/>
  <c r="S39" i="2"/>
  <c r="R40" i="16"/>
  <c r="S39" i="16"/>
  <c r="R40" i="8"/>
  <c r="S39" i="8"/>
  <c r="R40" i="5"/>
  <c r="S39" i="5"/>
  <c r="R40" i="4"/>
  <c r="S39" i="4"/>
  <c r="R40" i="11"/>
  <c r="S39" i="11"/>
  <c r="R40" i="10"/>
  <c r="S39" i="10"/>
  <c r="R40" i="7"/>
  <c r="S39" i="7"/>
  <c r="R39" i="22" l="1"/>
  <c r="O40" i="22"/>
  <c r="P39" i="22" s="1"/>
  <c r="P40" i="22" s="1"/>
  <c r="Q39" i="22" s="1"/>
  <c r="Q40" i="22" s="1"/>
  <c r="R40" i="17"/>
  <c r="S39" i="17"/>
  <c r="S40" i="7"/>
  <c r="T39" i="7" s="1"/>
  <c r="T40" i="7" s="1"/>
  <c r="U39" i="7" s="1"/>
  <c r="U40" i="7" s="1"/>
  <c r="V40" i="7" s="1"/>
  <c r="W40" i="7" s="1"/>
  <c r="V39" i="7"/>
  <c r="S40" i="11"/>
  <c r="T39" i="11" s="1"/>
  <c r="T40" i="11" s="1"/>
  <c r="U39" i="11" s="1"/>
  <c r="U40" i="11" s="1"/>
  <c r="V40" i="11" s="1"/>
  <c r="W40" i="11" s="1"/>
  <c r="V39" i="11"/>
  <c r="S40" i="5"/>
  <c r="T39" i="5" s="1"/>
  <c r="T40" i="5" s="1"/>
  <c r="U39" i="5" s="1"/>
  <c r="U40" i="5" s="1"/>
  <c r="V40" i="5" s="1"/>
  <c r="W40" i="5" s="1"/>
  <c r="V39" i="5"/>
  <c r="V39" i="16"/>
  <c r="S40" i="16"/>
  <c r="T39" i="16" s="1"/>
  <c r="T40" i="16" s="1"/>
  <c r="U39" i="16" s="1"/>
  <c r="U40" i="16" s="1"/>
  <c r="V40" i="16" s="1"/>
  <c r="W40" i="16" s="1"/>
  <c r="V39" i="13"/>
  <c r="S40" i="13"/>
  <c r="T39" i="13" s="1"/>
  <c r="T40" i="13" s="1"/>
  <c r="U39" i="13" s="1"/>
  <c r="U40" i="13" s="1"/>
  <c r="V40" i="13" s="1"/>
  <c r="W40" i="13" s="1"/>
  <c r="V39" i="27"/>
  <c r="S40" i="27"/>
  <c r="T39" i="27" s="1"/>
  <c r="T40" i="27" s="1"/>
  <c r="U39" i="27" s="1"/>
  <c r="U40" i="27" s="1"/>
  <c r="V40" i="27" s="1"/>
  <c r="W40" i="27" s="1"/>
  <c r="V39" i="15"/>
  <c r="S40" i="15"/>
  <c r="T39" i="15" s="1"/>
  <c r="T40" i="15" s="1"/>
  <c r="U39" i="15" s="1"/>
  <c r="U40" i="15" s="1"/>
  <c r="V40" i="15" s="1"/>
  <c r="W40" i="15" s="1"/>
  <c r="S40" i="6"/>
  <c r="T39" i="6" s="1"/>
  <c r="T40" i="6" s="1"/>
  <c r="U39" i="6" s="1"/>
  <c r="U40" i="6" s="1"/>
  <c r="V40" i="6" s="1"/>
  <c r="W40" i="6" s="1"/>
  <c r="V39" i="6"/>
  <c r="V39" i="12"/>
  <c r="S40" i="12"/>
  <c r="T39" i="12" s="1"/>
  <c r="T40" i="12" s="1"/>
  <c r="U39" i="12" s="1"/>
  <c r="U40" i="12" s="1"/>
  <c r="V40" i="12" s="1"/>
  <c r="W40" i="12" s="1"/>
  <c r="V39" i="21"/>
  <c r="S40" i="21"/>
  <c r="T39" i="21" s="1"/>
  <c r="T40" i="21" s="1"/>
  <c r="U39" i="21" s="1"/>
  <c r="U40" i="21" s="1"/>
  <c r="V40" i="21" s="1"/>
  <c r="W40" i="21" s="1"/>
  <c r="V39" i="25"/>
  <c r="S40" i="25"/>
  <c r="T39" i="25" s="1"/>
  <c r="T40" i="25" s="1"/>
  <c r="U39" i="25" s="1"/>
  <c r="U40" i="25" s="1"/>
  <c r="V40" i="25" s="1"/>
  <c r="W40" i="25" s="1"/>
  <c r="V39" i="28"/>
  <c r="S40" i="28"/>
  <c r="T39" i="28" s="1"/>
  <c r="T40" i="28" s="1"/>
  <c r="U39" i="28" s="1"/>
  <c r="U40" i="28" s="1"/>
  <c r="V40" i="28" s="1"/>
  <c r="W40" i="28" s="1"/>
  <c r="V39" i="26"/>
  <c r="S40" i="26"/>
  <c r="T39" i="26" s="1"/>
  <c r="T40" i="26" s="1"/>
  <c r="U39" i="26" s="1"/>
  <c r="U40" i="26" s="1"/>
  <c r="V40" i="26" s="1"/>
  <c r="W40" i="26" s="1"/>
  <c r="S40" i="8"/>
  <c r="T39" i="8" s="1"/>
  <c r="T40" i="8" s="1"/>
  <c r="U39" i="8" s="1"/>
  <c r="U40" i="8" s="1"/>
  <c r="V40" i="8" s="1"/>
  <c r="W40" i="8" s="1"/>
  <c r="V39" i="8"/>
  <c r="V39" i="19"/>
  <c r="S40" i="19"/>
  <c r="T39" i="19" s="1"/>
  <c r="T40" i="19" s="1"/>
  <c r="U39" i="19" s="1"/>
  <c r="U40" i="19" s="1"/>
  <c r="V40" i="19" s="1"/>
  <c r="W40" i="19" s="1"/>
  <c r="V39" i="24"/>
  <c r="S40" i="24"/>
  <c r="T39" i="24" s="1"/>
  <c r="T40" i="24" s="1"/>
  <c r="U39" i="24" s="1"/>
  <c r="U40" i="24" s="1"/>
  <c r="V40" i="24" s="1"/>
  <c r="W40" i="24" s="1"/>
  <c r="S40" i="3"/>
  <c r="T39" i="3" s="1"/>
  <c r="T40" i="3" s="1"/>
  <c r="U39" i="3" s="1"/>
  <c r="U40" i="3" s="1"/>
  <c r="V40" i="3" s="1"/>
  <c r="W40" i="3" s="1"/>
  <c r="V39" i="3"/>
  <c r="S40" i="9"/>
  <c r="T39" i="9" s="1"/>
  <c r="T40" i="9" s="1"/>
  <c r="U39" i="9" s="1"/>
  <c r="U40" i="9" s="1"/>
  <c r="V40" i="9" s="1"/>
  <c r="W40" i="9" s="1"/>
  <c r="V39" i="9"/>
  <c r="V39" i="20"/>
  <c r="S40" i="20"/>
  <c r="T39" i="20" s="1"/>
  <c r="T40" i="20" s="1"/>
  <c r="U39" i="20" s="1"/>
  <c r="U40" i="20" s="1"/>
  <c r="V40" i="20" s="1"/>
  <c r="W40" i="20" s="1"/>
  <c r="V39" i="18"/>
  <c r="S40" i="18"/>
  <c r="T39" i="18" s="1"/>
  <c r="T40" i="18" s="1"/>
  <c r="U39" i="18" s="1"/>
  <c r="U40" i="18" s="1"/>
  <c r="V40" i="18" s="1"/>
  <c r="W40" i="18" s="1"/>
  <c r="V39" i="1"/>
  <c r="S40" i="1"/>
  <c r="T39" i="1" s="1"/>
  <c r="T40" i="1" s="1"/>
  <c r="U39" i="1" s="1"/>
  <c r="U40" i="1" s="1"/>
  <c r="V40" i="1" s="1"/>
  <c r="W40" i="1" s="1"/>
  <c r="S40" i="10"/>
  <c r="T39" i="10" s="1"/>
  <c r="T40" i="10" s="1"/>
  <c r="U39" i="10" s="1"/>
  <c r="U40" i="10" s="1"/>
  <c r="V40" i="10" s="1"/>
  <c r="W40" i="10" s="1"/>
  <c r="V39" i="10"/>
  <c r="S40" i="4"/>
  <c r="T39" i="4" s="1"/>
  <c r="T40" i="4" s="1"/>
  <c r="U39" i="4" s="1"/>
  <c r="U40" i="4" s="1"/>
  <c r="V40" i="4" s="1"/>
  <c r="W40" i="4" s="1"/>
  <c r="V39" i="4"/>
  <c r="S40" i="2"/>
  <c r="T39" i="2" s="1"/>
  <c r="T40" i="2" s="1"/>
  <c r="U39" i="2" s="1"/>
  <c r="U40" i="2" s="1"/>
  <c r="V40" i="2" s="1"/>
  <c r="W40" i="2" s="1"/>
  <c r="V39" i="2"/>
  <c r="V39" i="23"/>
  <c r="S40" i="23"/>
  <c r="T39" i="23" s="1"/>
  <c r="T40" i="23" s="1"/>
  <c r="U39" i="23" s="1"/>
  <c r="U40" i="23" s="1"/>
  <c r="V40" i="23" s="1"/>
  <c r="W40" i="23" s="1"/>
  <c r="V39" i="17" l="1"/>
  <c r="S40" i="17"/>
  <c r="T39" i="17" s="1"/>
  <c r="T40" i="17" s="1"/>
  <c r="U39" i="17" s="1"/>
  <c r="U40" i="17" s="1"/>
  <c r="V40" i="17" s="1"/>
  <c r="W40" i="17" s="1"/>
  <c r="S39" i="22"/>
  <c r="R40" i="22"/>
  <c r="S40" i="22" l="1"/>
  <c r="T39" i="22" s="1"/>
  <c r="T40" i="22" s="1"/>
  <c r="U39" i="22" s="1"/>
  <c r="U40" i="22" s="1"/>
  <c r="V40" i="22" s="1"/>
  <c r="W40" i="22" s="1"/>
  <c r="V39" i="22"/>
</calcChain>
</file>

<file path=xl/sharedStrings.xml><?xml version="1.0" encoding="utf-8"?>
<sst xmlns="http://schemas.openxmlformats.org/spreadsheetml/2006/main" count="2940" uniqueCount="94">
  <si>
    <t>Limpopo: Greater Giyani (LIM331) - Table C7 Quarterly Budgeted Cash Flows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</si>
  <si>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</si>
  <si>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</si>
  <si>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</si>
  <si>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</si>
  <si>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</si>
  <si>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</si>
  <si>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</si>
  <si>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</si>
  <si>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</si>
  <si>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</si>
  <si>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</si>
  <si>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</si>
  <si>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</si>
  <si>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</si>
  <si>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</si>
  <si>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</si>
  <si>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</si>
  <si>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</si>
  <si>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</si>
  <si>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</si>
  <si>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</si>
  <si>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</si>
  <si>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</si>
  <si>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</si>
  <si>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</si>
  <si>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</si>
  <si>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</si>
  <si>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</si>
  <si>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</si>
  <si>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</si>
  <si>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</si>
  <si>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</si>
  <si>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</si>
  <si>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</si>
  <si>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</si>
  <si>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</si>
  <si>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</si>
  <si>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</si>
  <si>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</si>
  <si>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</si>
  <si>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</si>
  <si>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</si>
  <si>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</si>
  <si>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</si>
  <si>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</si>
  <si>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</si>
  <si>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</si>
  <si>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</si>
  <si>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</si>
  <si>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</si>
  <si>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</si>
  <si>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</si>
  <si>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</si>
  <si>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</si>
  <si>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</si>
  <si>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</si>
  <si>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</si>
  <si>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</si>
  <si>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</si>
  <si>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</si>
  <si>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</si>
  <si>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</si>
  <si>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</si>
  <si>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Water management                                   ) for 2nd Quarter ended 31 December 2021 (Figures Finalised as at 2022/01/29)</t>
  </si>
  <si>
    <t>Limpopo: Greater Tzaneen (LIM333) - Table C7 Quarterly Budgeted Cash Flows ( Water management                                   ) for 2nd Quarter ended 31 December 2021 (Figures Finalised as at 2022/01/29)</t>
  </si>
  <si>
    <t>Limpopo: Ba-Phalaborwa (LIM334) - Table C7 Quarterly Budgeted Cash Flows ( Water management                                   ) for 2nd Quarter ended 31 December 2021 (Figures Finalised as at 2022/01/29)</t>
  </si>
  <si>
    <t>Limpopo: Maruleng (LIM335) - Table C7 Quarterly Budgeted Cash Flows ( Water management                                   ) for 2nd Quarter ended 31 December 2021 (Figures Finalised as at 2022/01/29)</t>
  </si>
  <si>
    <t>Limpopo: Mopani (DC33) - Table C7 Quarterly Budgeted Cash Flows ( Water management                                   ) for 2nd Quarter ended 31 December 2021 (Figures Finalised as at 2022/01/29)</t>
  </si>
  <si>
    <t>Limpopo: Musina (LIM341) - Table C7 Quarterly Budgeted Cash Flows ( Water management                                   ) for 2nd Quarter ended 31 December 2021 (Figures Finalised as at 2022/01/29)</t>
  </si>
  <si>
    <t>Limpopo: Thulamela (LIM343) - Table C7 Quarterly Budgeted Cash Flows ( Water management                                   ) for 2nd Quarter ended 31 December 2021 (Figures Finalised as at 2022/01/29)</t>
  </si>
  <si>
    <t>Limpopo: Makhado (LIM344) - Table C7 Quarterly Budgeted Cash Flows ( Water management                                   ) for 2nd Quarter ended 31 December 2021 (Figures Finalised as at 2022/01/29)</t>
  </si>
  <si>
    <t>Limpopo: Collins Chabane (LIM345) - Table C7 Quarterly Budgeted Cash Flows ( Water management                                   ) for 2nd Quarter ended 31 December 2021 (Figures Finalised as at 2022/01/29)</t>
  </si>
  <si>
    <t>Limpopo: Vhembe (DC34) - Table C7 Quarterly Budgeted Cash Flows ( Water management                                   ) for 2nd Quarter ended 31 December 2021 (Figures Finalised as at 2022/01/29)</t>
  </si>
  <si>
    <t>Limpopo: Blouberg (LIM351) - Table C7 Quarterly Budgeted Cash Flows ( Water management                                   ) for 2nd Quarter ended 31 December 2021 (Figures Finalised as at 2022/01/29)</t>
  </si>
  <si>
    <t>Limpopo: Molemole (LIM353) - Table C7 Quarterly Budgeted Cash Flows ( Water management                                   ) for 2nd Quarter ended 31 December 2021 (Figures Finalised as at 2022/01/29)</t>
  </si>
  <si>
    <t>Limpopo: Polokwane (LIM354) - Table C7 Quarterly Budgeted Cash Flows ( Water management                                   ) for 2nd Quarter ended 31 December 2021 (Figures Finalised as at 2022/01/29)</t>
  </si>
  <si>
    <t>Limpopo: Lepelle-Nkumpi (LIM355) - Table C7 Quarterly Budgeted Cash Flows ( Water management                                   ) for 2nd Quarter ended 31 December 2021 (Figures Finalised as at 2022/01/29)</t>
  </si>
  <si>
    <t>Limpopo: Capricorn (DC35) - Table C7 Quarterly Budgeted Cash Flows ( Water management                                   ) for 2nd Quarter ended 31 December 2021 (Figures Finalised as at 2022/01/29)</t>
  </si>
  <si>
    <t>Limpopo: Thabazimbi (LIM361) - Table C7 Quarterly Budgeted Cash Flows ( Water management                                   ) for 2nd Quarter ended 31 December 2021 (Figures Finalised as at 2022/01/29)</t>
  </si>
  <si>
    <t>Limpopo: Lephalale (LIM362) - Table C7 Quarterly Budgeted Cash Flows ( Water management                                   ) for 2nd Quarter ended 31 December 2021 (Figures Finalised as at 2022/01/29)</t>
  </si>
  <si>
    <t>Limpopo: Bela Bela (LIM366) - Table C7 Quarterly Budgeted Cash Flows ( Water management                                   ) for 2nd Quarter ended 31 December 2021 (Figures Finalised as at 2022/01/29)</t>
  </si>
  <si>
    <t>Limpopo: Mogalakwena (LIM367) - Table C7 Quarterly Budgeted Cash Flows ( Water management                                   ) for 2nd Quarter ended 31 December 2021 (Figures Finalised as at 2022/01/29)</t>
  </si>
  <si>
    <t>Limpopo: Modimolle-Mookgopong (LIM368) - Table C7 Quarterly Budgeted Cash Flows ( Water management                                   ) for 2nd Quarter ended 31 December 2021 (Figures Finalised as at 2022/01/29)</t>
  </si>
  <si>
    <t>Limpopo: Waterberg (DC36) - Table C7 Quarterly Budgeted Cash Flows ( Water management                                   ) for 2nd Quarter ended 31 December 2021 (Figures Finalised as at 2022/01/29)</t>
  </si>
  <si>
    <t>Limpopo: Ephraim Mogale (LIM471) - Table C7 Quarterly Budgeted Cash Flows ( Water management                                   ) for 2nd Quarter ended 31 December 2021 (Figures Finalised as at 2022/01/29)</t>
  </si>
  <si>
    <t>Limpopo: Elias Motsoaledi (LIM472) - Table C7 Quarterly Budgeted Cash Flows ( Water management                                   ) for 2nd Quarter ended 31 December 2021 (Figures Finalised as at 2022/01/29)</t>
  </si>
  <si>
    <t>Limpopo: Makhuduthamaga (LIM473) - Table C7 Quarterly Budgeted Cash Flows ( Water management                                   ) for 2nd Quarter ended 31 December 2021 (Figures Finalised as at 2022/01/29)</t>
  </si>
  <si>
    <t>Limpopo: Tubatse Fetakgomo (LIM476) - Table C7 Quarterly Budgeted Cash Flows ( Water management                                   ) for 2nd Quarter ended 31 December 2021 (Figures Finalised as at 2022/01/29)</t>
  </si>
  <si>
    <t>Limpopo: Sekhukhune (DC47) - Table C7 Quarterly Budgeted Cash Flows ( Water management                                   ) for 2nd Quarter ended 31 December 2021 (Figures Finalised as at 2022/01/29)</t>
  </si>
  <si>
    <t>Summary - Table C7 Quarterly Budgeted Cash Flows ( Water management                                   ) for 2nd Quarter ended 31 December 2021 (Figures Finalised as at 2022/01/29)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</si>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</sst>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1132838</v>
      </c>
      <c r="D7" s="18"/>
      <c r="E7" s="19"/>
      <c r="F7" s="20"/>
      <c r="G7" s="20"/>
      <c r="H7" s="20">
        <v>227815</v>
      </c>
      <c r="I7" s="20">
        <v>169121</v>
      </c>
      <c r="J7" s="20">
        <v>396936</v>
      </c>
      <c r="K7" s="20">
        <v>182929</v>
      </c>
      <c r="L7" s="20">
        <v>259551</v>
      </c>
      <c r="M7" s="20">
        <v>235786</v>
      </c>
      <c r="N7" s="20">
        <v>678266</v>
      </c>
      <c r="O7" s="20"/>
      <c r="P7" s="20"/>
      <c r="Q7" s="20"/>
      <c r="R7" s="20"/>
      <c r="S7" s="20"/>
      <c r="T7" s="20"/>
      <c r="U7" s="20"/>
      <c r="V7" s="20"/>
      <c r="W7" s="20">
        <v>1075202</v>
      </c>
      <c r="X7" s="20"/>
      <c r="Y7" s="20">
        <v>1075202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-1788618</v>
      </c>
      <c r="D14" s="18"/>
      <c r="E14" s="19"/>
      <c r="F14" s="20"/>
      <c r="G14" s="20"/>
      <c r="H14" s="20">
        <v>-1891280</v>
      </c>
      <c r="I14" s="20">
        <v>-2465981</v>
      </c>
      <c r="J14" s="20">
        <v>-4357261</v>
      </c>
      <c r="K14" s="20">
        <v>-2087463</v>
      </c>
      <c r="L14" s="20">
        <v>-4532</v>
      </c>
      <c r="M14" s="20">
        <v>-2636907</v>
      </c>
      <c r="N14" s="20">
        <v>-4728902</v>
      </c>
      <c r="O14" s="20"/>
      <c r="P14" s="20"/>
      <c r="Q14" s="20"/>
      <c r="R14" s="20"/>
      <c r="S14" s="20"/>
      <c r="T14" s="20"/>
      <c r="U14" s="20"/>
      <c r="V14" s="20"/>
      <c r="W14" s="20">
        <v>-9086163</v>
      </c>
      <c r="X14" s="20"/>
      <c r="Y14" s="20">
        <v>-9086163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-655780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-1663465</v>
      </c>
      <c r="I17" s="28">
        <f t="shared" si="0"/>
        <v>-2296860</v>
      </c>
      <c r="J17" s="28">
        <f t="shared" si="0"/>
        <v>-3960325</v>
      </c>
      <c r="K17" s="28">
        <f t="shared" si="0"/>
        <v>-1904534</v>
      </c>
      <c r="L17" s="28">
        <f t="shared" si="0"/>
        <v>255019</v>
      </c>
      <c r="M17" s="28">
        <f t="shared" si="0"/>
        <v>-2401121</v>
      </c>
      <c r="N17" s="28">
        <f t="shared" si="0"/>
        <v>-4050636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-8010961</v>
      </c>
      <c r="X17" s="28">
        <f t="shared" si="0"/>
        <v>0</v>
      </c>
      <c r="Y17" s="28">
        <f t="shared" si="0"/>
        <v>-8010961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-1060</v>
      </c>
      <c r="H33" s="36">
        <v>1060</v>
      </c>
      <c r="I33" s="36"/>
      <c r="J33" s="36"/>
      <c r="K33" s="20"/>
      <c r="L33" s="20">
        <v>-268</v>
      </c>
      <c r="M33" s="20">
        <v>164</v>
      </c>
      <c r="N33" s="20">
        <v>-104</v>
      </c>
      <c r="O33" s="36"/>
      <c r="P33" s="36"/>
      <c r="Q33" s="36"/>
      <c r="R33" s="20"/>
      <c r="S33" s="20"/>
      <c r="T33" s="20"/>
      <c r="U33" s="20"/>
      <c r="V33" s="36"/>
      <c r="W33" s="36">
        <v>-104</v>
      </c>
      <c r="X33" s="36"/>
      <c r="Y33" s="20">
        <v>-104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-1060</v>
      </c>
      <c r="H36" s="28">
        <f t="shared" si="2"/>
        <v>1060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-268</v>
      </c>
      <c r="M36" s="28">
        <f t="shared" si="2"/>
        <v>164</v>
      </c>
      <c r="N36" s="28">
        <f t="shared" si="2"/>
        <v>-104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-104</v>
      </c>
      <c r="X36" s="28">
        <f t="shared" si="2"/>
        <v>0</v>
      </c>
      <c r="Y36" s="28">
        <f t="shared" si="2"/>
        <v>-104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-655780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-1060</v>
      </c>
      <c r="H38" s="2">
        <f t="shared" si="3"/>
        <v>-1662405</v>
      </c>
      <c r="I38" s="2">
        <f t="shared" si="3"/>
        <v>-2296860</v>
      </c>
      <c r="J38" s="2">
        <f t="shared" si="3"/>
        <v>-3960325</v>
      </c>
      <c r="K38" s="2">
        <f t="shared" si="3"/>
        <v>-1904534</v>
      </c>
      <c r="L38" s="2">
        <f t="shared" si="3"/>
        <v>254751</v>
      </c>
      <c r="M38" s="2">
        <f t="shared" si="3"/>
        <v>-2400957</v>
      </c>
      <c r="N38" s="2">
        <f t="shared" si="3"/>
        <v>-4050740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-8011065</v>
      </c>
      <c r="X38" s="2">
        <f t="shared" si="3"/>
        <v>0</v>
      </c>
      <c r="Y38" s="2">
        <f t="shared" si="3"/>
        <v>-8011065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-13460131</v>
      </c>
      <c r="H39" s="2">
        <f>+G40+H60</f>
        <v>-13461191</v>
      </c>
      <c r="I39" s="2">
        <f>+H40+I60</f>
        <v>-15123596</v>
      </c>
      <c r="J39" s="2">
        <f>+G39</f>
        <v>-13460131</v>
      </c>
      <c r="K39" s="2">
        <f>+I40+K60</f>
        <v>-17420456</v>
      </c>
      <c r="L39" s="2">
        <f>+K40+L60</f>
        <v>-19324990</v>
      </c>
      <c r="M39" s="2">
        <f>+L40+M60</f>
        <v>-19070239</v>
      </c>
      <c r="N39" s="2">
        <f>+K39</f>
        <v>-17420456</v>
      </c>
      <c r="O39" s="2">
        <f>+M40+O60</f>
        <v>-21471196</v>
      </c>
      <c r="P39" s="2">
        <f>+O40+P60</f>
        <v>-21471196</v>
      </c>
      <c r="Q39" s="2">
        <f>+P40+Q60</f>
        <v>-21471196</v>
      </c>
      <c r="R39" s="2">
        <f>+O39</f>
        <v>-21471196</v>
      </c>
      <c r="S39" s="2">
        <f>+Q40+S60</f>
        <v>-21471196</v>
      </c>
      <c r="T39" s="2">
        <f>+S40+T60</f>
        <v>-21471196</v>
      </c>
      <c r="U39" s="2">
        <f>+T40+U60</f>
        <v>-21471196</v>
      </c>
      <c r="V39" s="2">
        <f>+S39</f>
        <v>-21471196</v>
      </c>
      <c r="W39" s="2">
        <f>+G39</f>
        <v>-13460131</v>
      </c>
      <c r="X39" s="2"/>
      <c r="Y39" s="2">
        <f>+W39-X39</f>
        <v>-13460131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-655780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-13461191</v>
      </c>
      <c r="H40" s="45">
        <f t="shared" si="4"/>
        <v>-15123596</v>
      </c>
      <c r="I40" s="45">
        <f t="shared" si="4"/>
        <v>-17420456</v>
      </c>
      <c r="J40" s="45">
        <f>+I40</f>
        <v>-17420456</v>
      </c>
      <c r="K40" s="45">
        <f t="shared" si="4"/>
        <v>-19324990</v>
      </c>
      <c r="L40" s="45">
        <f t="shared" si="4"/>
        <v>-19070239</v>
      </c>
      <c r="M40" s="45">
        <f t="shared" si="4"/>
        <v>-21471196</v>
      </c>
      <c r="N40" s="45">
        <f>+M40</f>
        <v>-21471196</v>
      </c>
      <c r="O40" s="45">
        <f t="shared" si="4"/>
        <v>-21471196</v>
      </c>
      <c r="P40" s="45">
        <f t="shared" si="4"/>
        <v>-21471196</v>
      </c>
      <c r="Q40" s="45">
        <f t="shared" si="4"/>
        <v>-21471196</v>
      </c>
      <c r="R40" s="45">
        <f>+Q40</f>
        <v>-21471196</v>
      </c>
      <c r="S40" s="45">
        <f t="shared" si="4"/>
        <v>-21471196</v>
      </c>
      <c r="T40" s="45">
        <f t="shared" si="4"/>
        <v>-21471196</v>
      </c>
      <c r="U40" s="45">
        <f t="shared" si="4"/>
        <v>-21471196</v>
      </c>
      <c r="V40" s="45">
        <f>+U40</f>
        <v>-21471196</v>
      </c>
      <c r="W40" s="45">
        <f>+V40</f>
        <v>-21471196</v>
      </c>
      <c r="X40" s="45">
        <f t="shared" si="4"/>
        <v>0</v>
      </c>
      <c r="Y40" s="45">
        <f t="shared" si="4"/>
        <v>-21471196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-13460131</v>
      </c>
      <c r="J60">
        <v>-13460131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110386137</v>
      </c>
      <c r="D33" s="18"/>
      <c r="E33" s="19">
        <v>-110386137</v>
      </c>
      <c r="F33" s="20">
        <v>-110386137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-55193069</v>
      </c>
      <c r="Y33" s="20">
        <v>55193069</v>
      </c>
      <c r="Z33" s="21">
        <v>-100</v>
      </c>
      <c r="AA33" s="22">
        <v>-110386137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110386137</v>
      </c>
      <c r="D36" s="26">
        <f>SUM(D31:D35)</f>
        <v>0</v>
      </c>
      <c r="E36" s="27">
        <f t="shared" si="2"/>
        <v>-110386137</v>
      </c>
      <c r="F36" s="28">
        <f t="shared" si="2"/>
        <v>-110386137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-55193069</v>
      </c>
      <c r="Y36" s="28">
        <f t="shared" si="2"/>
        <v>55193069</v>
      </c>
      <c r="Z36" s="29">
        <f>+IF(X36&lt;&gt;0,+(Y36/X36)*100,0)</f>
        <v>-100</v>
      </c>
      <c r="AA36" s="30">
        <f>SUM(AA31:AA35)</f>
        <v>-110386137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110386137</v>
      </c>
      <c r="D38" s="32">
        <f>+D17+D27+D36</f>
        <v>0</v>
      </c>
      <c r="E38" s="33">
        <f t="shared" si="3"/>
        <v>-110386137</v>
      </c>
      <c r="F38" s="2">
        <f t="shared" si="3"/>
        <v>-110386137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-55193069</v>
      </c>
      <c r="Y38" s="2">
        <f t="shared" si="3"/>
        <v>55193069</v>
      </c>
      <c r="Z38" s="34">
        <f>+IF(X38&lt;&gt;0,+(Y38/X38)*100,0)</f>
        <v>-100</v>
      </c>
      <c r="AA38" s="35">
        <f>+AA17+AA27+AA36</f>
        <v>-110386137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110386137</v>
      </c>
      <c r="D40" s="43">
        <f t="shared" ref="D40:AA40" si="4">+D38+D39</f>
        <v>0</v>
      </c>
      <c r="E40" s="44">
        <f t="shared" si="4"/>
        <v>-110386137</v>
      </c>
      <c r="F40" s="45">
        <f t="shared" si="4"/>
        <v>-110386137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-55193069</v>
      </c>
      <c r="Y40" s="45">
        <f t="shared" si="4"/>
        <v>55193069</v>
      </c>
      <c r="Z40" s="46">
        <f>+IF(X40&lt;&gt;0,+(Y40/X40)*100,0)</f>
        <v>-100</v>
      </c>
      <c r="AA40" s="47">
        <f t="shared" si="4"/>
        <v>-110386137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4367248</v>
      </c>
      <c r="D8" s="18"/>
      <c r="E8" s="19"/>
      <c r="F8" s="20"/>
      <c r="G8" s="20"/>
      <c r="H8" s="20">
        <v>671901</v>
      </c>
      <c r="I8" s="20">
        <v>403709</v>
      </c>
      <c r="J8" s="20">
        <v>1075610</v>
      </c>
      <c r="K8" s="20">
        <v>428871</v>
      </c>
      <c r="L8" s="20">
        <v>376318</v>
      </c>
      <c r="M8" s="20">
        <v>330859</v>
      </c>
      <c r="N8" s="20">
        <v>1136048</v>
      </c>
      <c r="O8" s="20"/>
      <c r="P8" s="20"/>
      <c r="Q8" s="20"/>
      <c r="R8" s="20"/>
      <c r="S8" s="20"/>
      <c r="T8" s="20"/>
      <c r="U8" s="20"/>
      <c r="V8" s="20"/>
      <c r="W8" s="20">
        <v>2211658</v>
      </c>
      <c r="X8" s="20"/>
      <c r="Y8" s="20">
        <v>2211658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4367248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671901</v>
      </c>
      <c r="I17" s="28">
        <f t="shared" si="0"/>
        <v>403709</v>
      </c>
      <c r="J17" s="28">
        <f t="shared" si="0"/>
        <v>1075610</v>
      </c>
      <c r="K17" s="28">
        <f t="shared" si="0"/>
        <v>428871</v>
      </c>
      <c r="L17" s="28">
        <f t="shared" si="0"/>
        <v>376318</v>
      </c>
      <c r="M17" s="28">
        <f t="shared" si="0"/>
        <v>330859</v>
      </c>
      <c r="N17" s="28">
        <f t="shared" si="0"/>
        <v>1136048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2211658</v>
      </c>
      <c r="X17" s="28">
        <f t="shared" si="0"/>
        <v>0</v>
      </c>
      <c r="Y17" s="28">
        <f t="shared" si="0"/>
        <v>2211658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4367248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671901</v>
      </c>
      <c r="I38" s="2">
        <f t="shared" si="3"/>
        <v>403709</v>
      </c>
      <c r="J38" s="2">
        <f t="shared" si="3"/>
        <v>1075610</v>
      </c>
      <c r="K38" s="2">
        <f t="shared" si="3"/>
        <v>428871</v>
      </c>
      <c r="L38" s="2">
        <f t="shared" si="3"/>
        <v>376318</v>
      </c>
      <c r="M38" s="2">
        <f t="shared" si="3"/>
        <v>330859</v>
      </c>
      <c r="N38" s="2">
        <f t="shared" si="3"/>
        <v>1136048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2211658</v>
      </c>
      <c r="X38" s="2">
        <f t="shared" si="3"/>
        <v>0</v>
      </c>
      <c r="Y38" s="2">
        <f t="shared" si="3"/>
        <v>2211658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-310</v>
      </c>
      <c r="D39" s="32"/>
      <c r="E39" s="33"/>
      <c r="F39" s="2"/>
      <c r="G39" s="2">
        <v>16443219</v>
      </c>
      <c r="H39" s="2">
        <f>+G40+H60</f>
        <v>16443219</v>
      </c>
      <c r="I39" s="2">
        <f>+H40+I60</f>
        <v>17115120</v>
      </c>
      <c r="J39" s="2">
        <f>+G39</f>
        <v>16443219</v>
      </c>
      <c r="K39" s="2">
        <f>+I40+K60</f>
        <v>17518829</v>
      </c>
      <c r="L39" s="2">
        <f>+K40+L60</f>
        <v>17947700</v>
      </c>
      <c r="M39" s="2">
        <f>+L40+M60</f>
        <v>18324018</v>
      </c>
      <c r="N39" s="2">
        <f>+K39</f>
        <v>17518829</v>
      </c>
      <c r="O39" s="2">
        <f>+M40+O60</f>
        <v>18654877</v>
      </c>
      <c r="P39" s="2">
        <f>+O40+P60</f>
        <v>18654877</v>
      </c>
      <c r="Q39" s="2">
        <f>+P40+Q60</f>
        <v>18654877</v>
      </c>
      <c r="R39" s="2">
        <f>+O39</f>
        <v>18654877</v>
      </c>
      <c r="S39" s="2">
        <f>+Q40+S60</f>
        <v>18654877</v>
      </c>
      <c r="T39" s="2">
        <f>+S40+T60</f>
        <v>18654877</v>
      </c>
      <c r="U39" s="2">
        <f>+T40+U60</f>
        <v>18654877</v>
      </c>
      <c r="V39" s="2">
        <f>+S39</f>
        <v>18654877</v>
      </c>
      <c r="W39" s="2">
        <f>+G39</f>
        <v>16443219</v>
      </c>
      <c r="X39" s="2"/>
      <c r="Y39" s="2">
        <f>+W39-X39</f>
        <v>16443219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4366938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16443219</v>
      </c>
      <c r="H40" s="45">
        <f t="shared" si="4"/>
        <v>17115120</v>
      </c>
      <c r="I40" s="45">
        <f t="shared" si="4"/>
        <v>17518829</v>
      </c>
      <c r="J40" s="45">
        <f>+I40</f>
        <v>17518829</v>
      </c>
      <c r="K40" s="45">
        <f t="shared" si="4"/>
        <v>17947700</v>
      </c>
      <c r="L40" s="45">
        <f t="shared" si="4"/>
        <v>18324018</v>
      </c>
      <c r="M40" s="45">
        <f t="shared" si="4"/>
        <v>18654877</v>
      </c>
      <c r="N40" s="45">
        <f>+M40</f>
        <v>18654877</v>
      </c>
      <c r="O40" s="45">
        <f t="shared" si="4"/>
        <v>18654877</v>
      </c>
      <c r="P40" s="45">
        <f t="shared" si="4"/>
        <v>18654877</v>
      </c>
      <c r="Q40" s="45">
        <f t="shared" si="4"/>
        <v>18654877</v>
      </c>
      <c r="R40" s="45">
        <f>+Q40</f>
        <v>18654877</v>
      </c>
      <c r="S40" s="45">
        <f t="shared" si="4"/>
        <v>18654877</v>
      </c>
      <c r="T40" s="45">
        <f t="shared" si="4"/>
        <v>18654877</v>
      </c>
      <c r="U40" s="45">
        <f t="shared" si="4"/>
        <v>18654877</v>
      </c>
      <c r="V40" s="45">
        <f>+U40</f>
        <v>18654877</v>
      </c>
      <c r="W40" s="45">
        <f>+V40</f>
        <v>18654877</v>
      </c>
      <c r="X40" s="45">
        <f t="shared" si="4"/>
        <v>0</v>
      </c>
      <c r="Y40" s="45">
        <f t="shared" si="4"/>
        <v>18654877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16443219</v>
      </c>
      <c r="J60">
        <v>16443219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415000</v>
      </c>
      <c r="D7" s="18"/>
      <c r="E7" s="19">
        <v>113560128</v>
      </c>
      <c r="F7" s="20">
        <v>113560128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56780064</v>
      </c>
      <c r="Y7" s="20">
        <v>-56780064</v>
      </c>
      <c r="Z7" s="21">
        <v>-100</v>
      </c>
      <c r="AA7" s="22">
        <v>113560128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-211416</v>
      </c>
      <c r="F8" s="20">
        <v>-211416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-105708</v>
      </c>
      <c r="Y8" s="20">
        <v>105708</v>
      </c>
      <c r="Z8" s="21">
        <v>-100</v>
      </c>
      <c r="AA8" s="22">
        <v>-211416</v>
      </c>
    </row>
    <row r="9" spans="1:27" ht="13.5" x14ac:dyDescent="0.25">
      <c r="A9" s="23" t="s">
        <v>37</v>
      </c>
      <c r="B9" s="17" t="s">
        <v>6</v>
      </c>
      <c r="C9" s="18">
        <v>200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7920909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-14403899</v>
      </c>
      <c r="D14" s="18"/>
      <c r="E14" s="19">
        <v>-779631540</v>
      </c>
      <c r="F14" s="20">
        <v>-779631540</v>
      </c>
      <c r="G14" s="20">
        <v>-24142826</v>
      </c>
      <c r="H14" s="20">
        <v>-10293147</v>
      </c>
      <c r="I14" s="20">
        <v>-27753777</v>
      </c>
      <c r="J14" s="20">
        <v>-62189750</v>
      </c>
      <c r="K14" s="20">
        <v>-1867966</v>
      </c>
      <c r="L14" s="20">
        <v>-25260928</v>
      </c>
      <c r="M14" s="20">
        <v>-45202449</v>
      </c>
      <c r="N14" s="20">
        <v>-72331343</v>
      </c>
      <c r="O14" s="20"/>
      <c r="P14" s="20"/>
      <c r="Q14" s="20"/>
      <c r="R14" s="20"/>
      <c r="S14" s="20"/>
      <c r="T14" s="20"/>
      <c r="U14" s="20"/>
      <c r="V14" s="20"/>
      <c r="W14" s="20">
        <v>-134521093</v>
      </c>
      <c r="X14" s="20">
        <v>-389815770</v>
      </c>
      <c r="Y14" s="20">
        <v>255294677</v>
      </c>
      <c r="Z14" s="21">
        <v>-65.491110582827375</v>
      </c>
      <c r="AA14" s="22">
        <v>-779631540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-194364</v>
      </c>
      <c r="F15" s="20">
        <v>-194364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-97182</v>
      </c>
      <c r="Y15" s="20">
        <v>97182</v>
      </c>
      <c r="Z15" s="21">
        <v>-100</v>
      </c>
      <c r="AA15" s="22">
        <v>-194364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-6067790</v>
      </c>
      <c r="D17" s="26">
        <f>SUM(D6:D16)</f>
        <v>0</v>
      </c>
      <c r="E17" s="27">
        <f t="shared" si="0"/>
        <v>-666477192</v>
      </c>
      <c r="F17" s="28">
        <f t="shared" si="0"/>
        <v>-666477192</v>
      </c>
      <c r="G17" s="28">
        <f t="shared" si="0"/>
        <v>-24142826</v>
      </c>
      <c r="H17" s="28">
        <f t="shared" si="0"/>
        <v>-10293147</v>
      </c>
      <c r="I17" s="28">
        <f t="shared" si="0"/>
        <v>-27753777</v>
      </c>
      <c r="J17" s="28">
        <f t="shared" si="0"/>
        <v>-62189750</v>
      </c>
      <c r="K17" s="28">
        <f t="shared" si="0"/>
        <v>-1867966</v>
      </c>
      <c r="L17" s="28">
        <f t="shared" si="0"/>
        <v>-25260928</v>
      </c>
      <c r="M17" s="28">
        <f t="shared" si="0"/>
        <v>-45202449</v>
      </c>
      <c r="N17" s="28">
        <f t="shared" si="0"/>
        <v>-72331343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-134521093</v>
      </c>
      <c r="X17" s="28">
        <f t="shared" si="0"/>
        <v>-333238596</v>
      </c>
      <c r="Y17" s="28">
        <f t="shared" si="0"/>
        <v>198717503</v>
      </c>
      <c r="Z17" s="29">
        <f>+IF(X17&lt;&gt;0,+(Y17/X17)*100,0)</f>
        <v>-59.632199086566793</v>
      </c>
      <c r="AA17" s="30">
        <f>SUM(AA6:AA16)</f>
        <v>-666477192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-592837101</v>
      </c>
      <c r="D26" s="18"/>
      <c r="E26" s="19">
        <v>-501087756</v>
      </c>
      <c r="F26" s="20">
        <v>-501087756</v>
      </c>
      <c r="G26" s="20">
        <v>-98506607</v>
      </c>
      <c r="H26" s="20">
        <v>-16062668</v>
      </c>
      <c r="I26" s="20">
        <v>-10761240</v>
      </c>
      <c r="J26" s="20">
        <v>-125330515</v>
      </c>
      <c r="K26" s="20">
        <v>-25573580</v>
      </c>
      <c r="L26" s="20">
        <v>-15916370</v>
      </c>
      <c r="M26" s="20">
        <v>-42899375</v>
      </c>
      <c r="N26" s="20">
        <v>-84389325</v>
      </c>
      <c r="O26" s="20"/>
      <c r="P26" s="20"/>
      <c r="Q26" s="20"/>
      <c r="R26" s="20"/>
      <c r="S26" s="20"/>
      <c r="T26" s="20"/>
      <c r="U26" s="20"/>
      <c r="V26" s="20"/>
      <c r="W26" s="20">
        <v>-209719840</v>
      </c>
      <c r="X26" s="20">
        <v>-250543878</v>
      </c>
      <c r="Y26" s="20">
        <v>40824038</v>
      </c>
      <c r="Z26" s="21">
        <v>-16.294167044065631</v>
      </c>
      <c r="AA26" s="22">
        <v>-501087756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-592837101</v>
      </c>
      <c r="D27" s="26">
        <f>SUM(D21:D26)</f>
        <v>0</v>
      </c>
      <c r="E27" s="27">
        <f t="shared" si="1"/>
        <v>-501087756</v>
      </c>
      <c r="F27" s="28">
        <f t="shared" si="1"/>
        <v>-501087756</v>
      </c>
      <c r="G27" s="28">
        <f t="shared" si="1"/>
        <v>-98506607</v>
      </c>
      <c r="H27" s="28">
        <f t="shared" si="1"/>
        <v>-16062668</v>
      </c>
      <c r="I27" s="28">
        <f t="shared" si="1"/>
        <v>-10761240</v>
      </c>
      <c r="J27" s="28">
        <f t="shared" si="1"/>
        <v>-125330515</v>
      </c>
      <c r="K27" s="28">
        <f t="shared" si="1"/>
        <v>-25573580</v>
      </c>
      <c r="L27" s="28">
        <f t="shared" si="1"/>
        <v>-15916370</v>
      </c>
      <c r="M27" s="28">
        <f t="shared" si="1"/>
        <v>-42899375</v>
      </c>
      <c r="N27" s="28">
        <f t="shared" si="1"/>
        <v>-84389325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-209719840</v>
      </c>
      <c r="X27" s="28">
        <f t="shared" si="1"/>
        <v>-250543878</v>
      </c>
      <c r="Y27" s="28">
        <f t="shared" si="1"/>
        <v>40824038</v>
      </c>
      <c r="Z27" s="29">
        <f>+IF(X27&lt;&gt;0,+(Y27/X27)*100,0)</f>
        <v>-16.294167044065631</v>
      </c>
      <c r="AA27" s="30">
        <f>SUM(AA21:AA26)</f>
        <v>-501087756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-955058</v>
      </c>
      <c r="D33" s="18"/>
      <c r="E33" s="19">
        <v>-216038963</v>
      </c>
      <c r="F33" s="20">
        <v>212438836</v>
      </c>
      <c r="G33" s="20">
        <v>4555185</v>
      </c>
      <c r="H33" s="36">
        <v>-5510243</v>
      </c>
      <c r="I33" s="36">
        <v>955058</v>
      </c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-1800064</v>
      </c>
      <c r="Y33" s="20">
        <v>1800064</v>
      </c>
      <c r="Z33" s="21">
        <v>-100</v>
      </c>
      <c r="AA33" s="22">
        <v>212438836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-955058</v>
      </c>
      <c r="D36" s="26">
        <f>SUM(D31:D35)</f>
        <v>0</v>
      </c>
      <c r="E36" s="27">
        <f t="shared" si="2"/>
        <v>-216038963</v>
      </c>
      <c r="F36" s="28">
        <f t="shared" si="2"/>
        <v>212438836</v>
      </c>
      <c r="G36" s="28">
        <f t="shared" si="2"/>
        <v>4555185</v>
      </c>
      <c r="H36" s="28">
        <f t="shared" si="2"/>
        <v>-5510243</v>
      </c>
      <c r="I36" s="28">
        <f t="shared" si="2"/>
        <v>955058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-1800064</v>
      </c>
      <c r="Y36" s="28">
        <f t="shared" si="2"/>
        <v>1800064</v>
      </c>
      <c r="Z36" s="29">
        <f>+IF(X36&lt;&gt;0,+(Y36/X36)*100,0)</f>
        <v>-100</v>
      </c>
      <c r="AA36" s="30">
        <f>SUM(AA31:AA35)</f>
        <v>212438836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-599859949</v>
      </c>
      <c r="D38" s="32">
        <f>+D17+D27+D36</f>
        <v>0</v>
      </c>
      <c r="E38" s="33">
        <f t="shared" si="3"/>
        <v>-1383603911</v>
      </c>
      <c r="F38" s="2">
        <f t="shared" si="3"/>
        <v>-955126112</v>
      </c>
      <c r="G38" s="2">
        <f t="shared" si="3"/>
        <v>-118094248</v>
      </c>
      <c r="H38" s="2">
        <f t="shared" si="3"/>
        <v>-31866058</v>
      </c>
      <c r="I38" s="2">
        <f t="shared" si="3"/>
        <v>-37559959</v>
      </c>
      <c r="J38" s="2">
        <f t="shared" si="3"/>
        <v>-187520265</v>
      </c>
      <c r="K38" s="2">
        <f t="shared" si="3"/>
        <v>-27441546</v>
      </c>
      <c r="L38" s="2">
        <f t="shared" si="3"/>
        <v>-41177298</v>
      </c>
      <c r="M38" s="2">
        <f t="shared" si="3"/>
        <v>-88101824</v>
      </c>
      <c r="N38" s="2">
        <f t="shared" si="3"/>
        <v>-156720668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-344240933</v>
      </c>
      <c r="X38" s="2">
        <f t="shared" si="3"/>
        <v>-585582538</v>
      </c>
      <c r="Y38" s="2">
        <f t="shared" si="3"/>
        <v>241341605</v>
      </c>
      <c r="Z38" s="34">
        <f>+IF(X38&lt;&gt;0,+(Y38/X38)*100,0)</f>
        <v>-41.2139347297272</v>
      </c>
      <c r="AA38" s="35">
        <f>+AA17+AA27+AA36</f>
        <v>-955126112</v>
      </c>
    </row>
    <row r="39" spans="1:27" ht="13.5" x14ac:dyDescent="0.25">
      <c r="A39" s="23" t="s">
        <v>61</v>
      </c>
      <c r="B39" s="17"/>
      <c r="C39" s="32">
        <v>-5626680</v>
      </c>
      <c r="D39" s="32"/>
      <c r="E39" s="33"/>
      <c r="F39" s="2"/>
      <c r="G39" s="2">
        <v>-1554355988</v>
      </c>
      <c r="H39" s="2">
        <f>+G40+H60</f>
        <v>-1675377196</v>
      </c>
      <c r="I39" s="2">
        <f>+H40+I60</f>
        <v>-1707243254</v>
      </c>
      <c r="J39" s="2">
        <f>+G39</f>
        <v>-1554355988</v>
      </c>
      <c r="K39" s="2">
        <f>+I40+K60</f>
        <v>-1744803213</v>
      </c>
      <c r="L39" s="2">
        <f>+K40+L60</f>
        <v>-1772244759</v>
      </c>
      <c r="M39" s="2">
        <f>+L40+M60</f>
        <v>-1813422057</v>
      </c>
      <c r="N39" s="2">
        <f>+K39</f>
        <v>-1744803213</v>
      </c>
      <c r="O39" s="2">
        <f>+M40+O60</f>
        <v>-1901523881</v>
      </c>
      <c r="P39" s="2">
        <f>+O40+P60</f>
        <v>-1901523881</v>
      </c>
      <c r="Q39" s="2">
        <f>+P40+Q60</f>
        <v>-1901523881</v>
      </c>
      <c r="R39" s="2">
        <f>+O39</f>
        <v>-1901523881</v>
      </c>
      <c r="S39" s="2">
        <f>+Q40+S60</f>
        <v>-1901523881</v>
      </c>
      <c r="T39" s="2">
        <f>+S40+T60</f>
        <v>-1901523881</v>
      </c>
      <c r="U39" s="2">
        <f>+T40+U60</f>
        <v>-1901523881</v>
      </c>
      <c r="V39" s="2">
        <f>+S39</f>
        <v>-1901523881</v>
      </c>
      <c r="W39" s="2">
        <f>+G39</f>
        <v>-1554355988</v>
      </c>
      <c r="X39" s="2"/>
      <c r="Y39" s="2">
        <f>+W39-X39</f>
        <v>-1554355988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-605486629</v>
      </c>
      <c r="D40" s="43">
        <f t="shared" ref="D40:AA40" si="4">+D38+D39</f>
        <v>0</v>
      </c>
      <c r="E40" s="44">
        <f t="shared" si="4"/>
        <v>-1383603911</v>
      </c>
      <c r="F40" s="45">
        <f t="shared" si="4"/>
        <v>-955126112</v>
      </c>
      <c r="G40" s="45">
        <f t="shared" si="4"/>
        <v>-1672450236</v>
      </c>
      <c r="H40" s="45">
        <f t="shared" si="4"/>
        <v>-1707243254</v>
      </c>
      <c r="I40" s="45">
        <f t="shared" si="4"/>
        <v>-1744803213</v>
      </c>
      <c r="J40" s="45">
        <f>+I40</f>
        <v>-1744803213</v>
      </c>
      <c r="K40" s="45">
        <f t="shared" si="4"/>
        <v>-1772244759</v>
      </c>
      <c r="L40" s="45">
        <f t="shared" si="4"/>
        <v>-1813422057</v>
      </c>
      <c r="M40" s="45">
        <f t="shared" si="4"/>
        <v>-1901523881</v>
      </c>
      <c r="N40" s="45">
        <f>+M40</f>
        <v>-1901523881</v>
      </c>
      <c r="O40" s="45">
        <f t="shared" si="4"/>
        <v>-1901523881</v>
      </c>
      <c r="P40" s="45">
        <f t="shared" si="4"/>
        <v>-1901523881</v>
      </c>
      <c r="Q40" s="45">
        <f t="shared" si="4"/>
        <v>-1901523881</v>
      </c>
      <c r="R40" s="45">
        <f>+Q40</f>
        <v>-1901523881</v>
      </c>
      <c r="S40" s="45">
        <f t="shared" si="4"/>
        <v>-1901523881</v>
      </c>
      <c r="T40" s="45">
        <f t="shared" si="4"/>
        <v>-1901523881</v>
      </c>
      <c r="U40" s="45">
        <f t="shared" si="4"/>
        <v>-1901523881</v>
      </c>
      <c r="V40" s="45">
        <f>+U40</f>
        <v>-1901523881</v>
      </c>
      <c r="W40" s="45">
        <f>+V40</f>
        <v>-1901523881</v>
      </c>
      <c r="X40" s="45">
        <f t="shared" si="4"/>
        <v>-585582538</v>
      </c>
      <c r="Y40" s="45">
        <f t="shared" si="4"/>
        <v>-1313014383</v>
      </c>
      <c r="Z40" s="46">
        <f>+IF(X40&lt;&gt;0,+(Y40/X40)*100,0)</f>
        <v>224.2236231094719</v>
      </c>
      <c r="AA40" s="47">
        <f t="shared" si="4"/>
        <v>-955126112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-1554355988</v>
      </c>
      <c r="H60">
        <v>-2926960</v>
      </c>
      <c r="J60">
        <v>-1554355988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30328350</v>
      </c>
      <c r="D7" s="18"/>
      <c r="E7" s="19"/>
      <c r="F7" s="20"/>
      <c r="G7" s="20">
        <v>2112498</v>
      </c>
      <c r="H7" s="20">
        <v>2428983</v>
      </c>
      <c r="I7" s="20">
        <v>2435975</v>
      </c>
      <c r="J7" s="20">
        <v>6977456</v>
      </c>
      <c r="K7" s="20">
        <v>2167818</v>
      </c>
      <c r="L7" s="20">
        <v>2636026</v>
      </c>
      <c r="M7" s="20">
        <v>2558529</v>
      </c>
      <c r="N7" s="20">
        <v>7362373</v>
      </c>
      <c r="O7" s="20"/>
      <c r="P7" s="20"/>
      <c r="Q7" s="20"/>
      <c r="R7" s="20"/>
      <c r="S7" s="20"/>
      <c r="T7" s="20"/>
      <c r="U7" s="20"/>
      <c r="V7" s="20"/>
      <c r="W7" s="20">
        <v>14339829</v>
      </c>
      <c r="X7" s="20"/>
      <c r="Y7" s="20">
        <v>14339829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-96871</v>
      </c>
      <c r="D14" s="18"/>
      <c r="E14" s="19"/>
      <c r="F14" s="20"/>
      <c r="G14" s="20"/>
      <c r="H14" s="20">
        <v>-300</v>
      </c>
      <c r="I14" s="20">
        <v>-5055</v>
      </c>
      <c r="J14" s="20">
        <v>-5355</v>
      </c>
      <c r="K14" s="20">
        <v>-300</v>
      </c>
      <c r="L14" s="20"/>
      <c r="M14" s="20">
        <v>-300</v>
      </c>
      <c r="N14" s="20">
        <v>-600</v>
      </c>
      <c r="O14" s="20"/>
      <c r="P14" s="20"/>
      <c r="Q14" s="20"/>
      <c r="R14" s="20"/>
      <c r="S14" s="20"/>
      <c r="T14" s="20"/>
      <c r="U14" s="20"/>
      <c r="V14" s="20"/>
      <c r="W14" s="20">
        <v>-5955</v>
      </c>
      <c r="X14" s="20"/>
      <c r="Y14" s="20">
        <v>-5955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30231479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2112498</v>
      </c>
      <c r="H17" s="28">
        <f t="shared" si="0"/>
        <v>2428683</v>
      </c>
      <c r="I17" s="28">
        <f t="shared" si="0"/>
        <v>2430920</v>
      </c>
      <c r="J17" s="28">
        <f t="shared" si="0"/>
        <v>6972101</v>
      </c>
      <c r="K17" s="28">
        <f t="shared" si="0"/>
        <v>2167518</v>
      </c>
      <c r="L17" s="28">
        <f t="shared" si="0"/>
        <v>2636026</v>
      </c>
      <c r="M17" s="28">
        <f t="shared" si="0"/>
        <v>2558229</v>
      </c>
      <c r="N17" s="28">
        <f t="shared" si="0"/>
        <v>7361773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14333874</v>
      </c>
      <c r="X17" s="28">
        <f t="shared" si="0"/>
        <v>0</v>
      </c>
      <c r="Y17" s="28">
        <f t="shared" si="0"/>
        <v>14333874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30231479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2112498</v>
      </c>
      <c r="H38" s="2">
        <f t="shared" si="3"/>
        <v>2428683</v>
      </c>
      <c r="I38" s="2">
        <f t="shared" si="3"/>
        <v>2430920</v>
      </c>
      <c r="J38" s="2">
        <f t="shared" si="3"/>
        <v>6972101</v>
      </c>
      <c r="K38" s="2">
        <f t="shared" si="3"/>
        <v>2167518</v>
      </c>
      <c r="L38" s="2">
        <f t="shared" si="3"/>
        <v>2636026</v>
      </c>
      <c r="M38" s="2">
        <f t="shared" si="3"/>
        <v>2558229</v>
      </c>
      <c r="N38" s="2">
        <f t="shared" si="3"/>
        <v>7361773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14333874</v>
      </c>
      <c r="X38" s="2">
        <f t="shared" si="3"/>
        <v>0</v>
      </c>
      <c r="Y38" s="2">
        <f t="shared" si="3"/>
        <v>14333874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>
        <v>108341585</v>
      </c>
      <c r="H39" s="2">
        <f>+G40+H60</f>
        <v>110454083</v>
      </c>
      <c r="I39" s="2">
        <f>+H40+I60</f>
        <v>112882766</v>
      </c>
      <c r="J39" s="2">
        <f>+G39</f>
        <v>108341585</v>
      </c>
      <c r="K39" s="2">
        <f>+I40+K60</f>
        <v>115313686</v>
      </c>
      <c r="L39" s="2">
        <f>+K40+L60</f>
        <v>117481204</v>
      </c>
      <c r="M39" s="2">
        <f>+L40+M60</f>
        <v>120117230</v>
      </c>
      <c r="N39" s="2">
        <f>+K39</f>
        <v>115313686</v>
      </c>
      <c r="O39" s="2">
        <f>+M40+O60</f>
        <v>122675459</v>
      </c>
      <c r="P39" s="2">
        <f>+O40+P60</f>
        <v>122675459</v>
      </c>
      <c r="Q39" s="2">
        <f>+P40+Q60</f>
        <v>122675459</v>
      </c>
      <c r="R39" s="2">
        <f>+O39</f>
        <v>122675459</v>
      </c>
      <c r="S39" s="2">
        <f>+Q40+S60</f>
        <v>122675459</v>
      </c>
      <c r="T39" s="2">
        <f>+S40+T60</f>
        <v>122675459</v>
      </c>
      <c r="U39" s="2">
        <f>+T40+U60</f>
        <v>122675459</v>
      </c>
      <c r="V39" s="2">
        <f>+S39</f>
        <v>122675459</v>
      </c>
      <c r="W39" s="2">
        <f>+G39</f>
        <v>108341585</v>
      </c>
      <c r="X39" s="2"/>
      <c r="Y39" s="2">
        <f>+W39-X39</f>
        <v>108341585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30231479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110454083</v>
      </c>
      <c r="H40" s="45">
        <f t="shared" si="4"/>
        <v>112882766</v>
      </c>
      <c r="I40" s="45">
        <f t="shared" si="4"/>
        <v>115313686</v>
      </c>
      <c r="J40" s="45">
        <f>+I40</f>
        <v>115313686</v>
      </c>
      <c r="K40" s="45">
        <f t="shared" si="4"/>
        <v>117481204</v>
      </c>
      <c r="L40" s="45">
        <f t="shared" si="4"/>
        <v>120117230</v>
      </c>
      <c r="M40" s="45">
        <f t="shared" si="4"/>
        <v>122675459</v>
      </c>
      <c r="N40" s="45">
        <f>+M40</f>
        <v>122675459</v>
      </c>
      <c r="O40" s="45">
        <f t="shared" si="4"/>
        <v>122675459</v>
      </c>
      <c r="P40" s="45">
        <f t="shared" si="4"/>
        <v>122675459</v>
      </c>
      <c r="Q40" s="45">
        <f t="shared" si="4"/>
        <v>122675459</v>
      </c>
      <c r="R40" s="45">
        <f>+Q40</f>
        <v>122675459</v>
      </c>
      <c r="S40" s="45">
        <f t="shared" si="4"/>
        <v>122675459</v>
      </c>
      <c r="T40" s="45">
        <f t="shared" si="4"/>
        <v>122675459</v>
      </c>
      <c r="U40" s="45">
        <f t="shared" si="4"/>
        <v>122675459</v>
      </c>
      <c r="V40" s="45">
        <f>+U40</f>
        <v>122675459</v>
      </c>
      <c r="W40" s="45">
        <f>+V40</f>
        <v>122675459</v>
      </c>
      <c r="X40" s="45">
        <f t="shared" si="4"/>
        <v>0</v>
      </c>
      <c r="Y40" s="45">
        <f t="shared" si="4"/>
        <v>122675459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108341585</v>
      </c>
      <c r="J60">
        <v>108341585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-4872</v>
      </c>
      <c r="D14" s="18"/>
      <c r="E14" s="19"/>
      <c r="F14" s="20"/>
      <c r="G14" s="20">
        <v>-2900</v>
      </c>
      <c r="H14" s="20">
        <v>-11157</v>
      </c>
      <c r="I14" s="20">
        <v>-12595</v>
      </c>
      <c r="J14" s="20">
        <v>-26652</v>
      </c>
      <c r="K14" s="20">
        <v>-5189</v>
      </c>
      <c r="L14" s="20">
        <v>-10077</v>
      </c>
      <c r="M14" s="20">
        <v>-10077</v>
      </c>
      <c r="N14" s="20">
        <v>-25343</v>
      </c>
      <c r="O14" s="20"/>
      <c r="P14" s="20"/>
      <c r="Q14" s="20"/>
      <c r="R14" s="20"/>
      <c r="S14" s="20"/>
      <c r="T14" s="20"/>
      <c r="U14" s="20"/>
      <c r="V14" s="20"/>
      <c r="W14" s="20">
        <v>-51995</v>
      </c>
      <c r="X14" s="20"/>
      <c r="Y14" s="20">
        <v>-51995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-4872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-2900</v>
      </c>
      <c r="H17" s="28">
        <f t="shared" si="0"/>
        <v>-11157</v>
      </c>
      <c r="I17" s="28">
        <f t="shared" si="0"/>
        <v>-12595</v>
      </c>
      <c r="J17" s="28">
        <f t="shared" si="0"/>
        <v>-26652</v>
      </c>
      <c r="K17" s="28">
        <f t="shared" si="0"/>
        <v>-5189</v>
      </c>
      <c r="L17" s="28">
        <f t="shared" si="0"/>
        <v>-10077</v>
      </c>
      <c r="M17" s="28">
        <f t="shared" si="0"/>
        <v>-10077</v>
      </c>
      <c r="N17" s="28">
        <f t="shared" si="0"/>
        <v>-25343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-51995</v>
      </c>
      <c r="X17" s="28">
        <f t="shared" si="0"/>
        <v>0</v>
      </c>
      <c r="Y17" s="28">
        <f t="shared" si="0"/>
        <v>-51995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-4872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-2900</v>
      </c>
      <c r="H38" s="2">
        <f t="shared" si="3"/>
        <v>-11157</v>
      </c>
      <c r="I38" s="2">
        <f t="shared" si="3"/>
        <v>-12595</v>
      </c>
      <c r="J38" s="2">
        <f t="shared" si="3"/>
        <v>-26652</v>
      </c>
      <c r="K38" s="2">
        <f t="shared" si="3"/>
        <v>-5189</v>
      </c>
      <c r="L38" s="2">
        <f t="shared" si="3"/>
        <v>-10077</v>
      </c>
      <c r="M38" s="2">
        <f t="shared" si="3"/>
        <v>-10077</v>
      </c>
      <c r="N38" s="2">
        <f t="shared" si="3"/>
        <v>-25343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-51995</v>
      </c>
      <c r="X38" s="2">
        <f t="shared" si="3"/>
        <v>0</v>
      </c>
      <c r="Y38" s="2">
        <f t="shared" si="3"/>
        <v>-51995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-5220</v>
      </c>
      <c r="D39" s="32"/>
      <c r="E39" s="33"/>
      <c r="F39" s="2"/>
      <c r="G39" s="2">
        <v>-1607251</v>
      </c>
      <c r="H39" s="2">
        <f>+G40+H60</f>
        <v>-1610151</v>
      </c>
      <c r="I39" s="2">
        <f>+H40+I60</f>
        <v>-1621308</v>
      </c>
      <c r="J39" s="2">
        <f>+G39</f>
        <v>-1607251</v>
      </c>
      <c r="K39" s="2">
        <f>+I40+K60</f>
        <v>-1633903</v>
      </c>
      <c r="L39" s="2">
        <f>+K40+L60</f>
        <v>-1639092</v>
      </c>
      <c r="M39" s="2">
        <f>+L40+M60</f>
        <v>-1649169</v>
      </c>
      <c r="N39" s="2">
        <f>+K39</f>
        <v>-1633903</v>
      </c>
      <c r="O39" s="2">
        <f>+M40+O60</f>
        <v>-1659246</v>
      </c>
      <c r="P39" s="2">
        <f>+O40+P60</f>
        <v>-1659246</v>
      </c>
      <c r="Q39" s="2">
        <f>+P40+Q60</f>
        <v>-1659246</v>
      </c>
      <c r="R39" s="2">
        <f>+O39</f>
        <v>-1659246</v>
      </c>
      <c r="S39" s="2">
        <f>+Q40+S60</f>
        <v>-1659246</v>
      </c>
      <c r="T39" s="2">
        <f>+S40+T60</f>
        <v>-1659246</v>
      </c>
      <c r="U39" s="2">
        <f>+T40+U60</f>
        <v>-1659246</v>
      </c>
      <c r="V39" s="2">
        <f>+S39</f>
        <v>-1659246</v>
      </c>
      <c r="W39" s="2">
        <f>+G39</f>
        <v>-1607251</v>
      </c>
      <c r="X39" s="2"/>
      <c r="Y39" s="2">
        <f>+W39-X39</f>
        <v>-1607251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-10092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-1610151</v>
      </c>
      <c r="H40" s="45">
        <f t="shared" si="4"/>
        <v>-1621308</v>
      </c>
      <c r="I40" s="45">
        <f t="shared" si="4"/>
        <v>-1633903</v>
      </c>
      <c r="J40" s="45">
        <f>+I40</f>
        <v>-1633903</v>
      </c>
      <c r="K40" s="45">
        <f t="shared" si="4"/>
        <v>-1639092</v>
      </c>
      <c r="L40" s="45">
        <f t="shared" si="4"/>
        <v>-1649169</v>
      </c>
      <c r="M40" s="45">
        <f t="shared" si="4"/>
        <v>-1659246</v>
      </c>
      <c r="N40" s="45">
        <f>+M40</f>
        <v>-1659246</v>
      </c>
      <c r="O40" s="45">
        <f t="shared" si="4"/>
        <v>-1659246</v>
      </c>
      <c r="P40" s="45">
        <f t="shared" si="4"/>
        <v>-1659246</v>
      </c>
      <c r="Q40" s="45">
        <f t="shared" si="4"/>
        <v>-1659246</v>
      </c>
      <c r="R40" s="45">
        <f>+Q40</f>
        <v>-1659246</v>
      </c>
      <c r="S40" s="45">
        <f t="shared" si="4"/>
        <v>-1659246</v>
      </c>
      <c r="T40" s="45">
        <f t="shared" si="4"/>
        <v>-1659246</v>
      </c>
      <c r="U40" s="45">
        <f t="shared" si="4"/>
        <v>-1659246</v>
      </c>
      <c r="V40" s="45">
        <f>+U40</f>
        <v>-1659246</v>
      </c>
      <c r="W40" s="45">
        <f>+V40</f>
        <v>-1659246</v>
      </c>
      <c r="X40" s="45">
        <f t="shared" si="4"/>
        <v>0</v>
      </c>
      <c r="Y40" s="45">
        <f t="shared" si="4"/>
        <v>-1659246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-1607251</v>
      </c>
      <c r="J60">
        <v>-1607251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105982500</v>
      </c>
      <c r="F7" s="20">
        <v>105982500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42675735</v>
      </c>
      <c r="Y7" s="20">
        <v>-42675735</v>
      </c>
      <c r="Z7" s="21">
        <v>-100</v>
      </c>
      <c r="AA7" s="22">
        <v>105982500</v>
      </c>
    </row>
    <row r="8" spans="1:27" ht="13.5" x14ac:dyDescent="0.25">
      <c r="A8" s="23" t="s">
        <v>36</v>
      </c>
      <c r="B8" s="17" t="s">
        <v>32</v>
      </c>
      <c r="C8" s="18">
        <v>58580</v>
      </c>
      <c r="D8" s="18"/>
      <c r="E8" s="19">
        <v>3055000</v>
      </c>
      <c r="F8" s="20">
        <v>3055000</v>
      </c>
      <c r="G8" s="20">
        <v>10151</v>
      </c>
      <c r="H8" s="20">
        <v>4958</v>
      </c>
      <c r="I8" s="20">
        <v>4168</v>
      </c>
      <c r="J8" s="20">
        <v>19277</v>
      </c>
      <c r="K8" s="20">
        <v>6539</v>
      </c>
      <c r="L8" s="20">
        <v>3383</v>
      </c>
      <c r="M8" s="20">
        <v>2925</v>
      </c>
      <c r="N8" s="20">
        <v>12847</v>
      </c>
      <c r="O8" s="20"/>
      <c r="P8" s="20"/>
      <c r="Q8" s="20"/>
      <c r="R8" s="20"/>
      <c r="S8" s="20"/>
      <c r="T8" s="20"/>
      <c r="U8" s="20"/>
      <c r="V8" s="20"/>
      <c r="W8" s="20">
        <v>32124</v>
      </c>
      <c r="X8" s="20">
        <v>1837238</v>
      </c>
      <c r="Y8" s="20">
        <v>-1805114</v>
      </c>
      <c r="Z8" s="21">
        <v>-98.251505792934836</v>
      </c>
      <c r="AA8" s="22">
        <v>3055000</v>
      </c>
    </row>
    <row r="9" spans="1:27" ht="13.5" x14ac:dyDescent="0.25">
      <c r="A9" s="23" t="s">
        <v>37</v>
      </c>
      <c r="B9" s="17" t="s">
        <v>6</v>
      </c>
      <c r="C9" s="18">
        <v>1761271</v>
      </c>
      <c r="D9" s="18"/>
      <c r="E9" s="19">
        <v>713962956</v>
      </c>
      <c r="F9" s="20">
        <v>713962956</v>
      </c>
      <c r="G9" s="20">
        <v>33090</v>
      </c>
      <c r="H9" s="20"/>
      <c r="I9" s="20"/>
      <c r="J9" s="20">
        <v>33090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33090</v>
      </c>
      <c r="X9" s="20">
        <v>475975304</v>
      </c>
      <c r="Y9" s="20">
        <v>-475942214</v>
      </c>
      <c r="Z9" s="21">
        <v>-99.993047958639465</v>
      </c>
      <c r="AA9" s="22">
        <v>713962956</v>
      </c>
    </row>
    <row r="10" spans="1:27" ht="13.5" x14ac:dyDescent="0.25">
      <c r="A10" s="23" t="s">
        <v>38</v>
      </c>
      <c r="B10" s="17" t="s">
        <v>6</v>
      </c>
      <c r="C10" s="18">
        <v>2346145</v>
      </c>
      <c r="D10" s="18"/>
      <c r="E10" s="19">
        <v>154000000</v>
      </c>
      <c r="F10" s="20">
        <v>154000000</v>
      </c>
      <c r="G10" s="20">
        <v>1609000</v>
      </c>
      <c r="H10" s="20"/>
      <c r="I10" s="20">
        <v>5293428</v>
      </c>
      <c r="J10" s="20">
        <v>6902428</v>
      </c>
      <c r="K10" s="20"/>
      <c r="L10" s="20">
        <v>1076527</v>
      </c>
      <c r="M10" s="20">
        <v>24441659</v>
      </c>
      <c r="N10" s="20">
        <v>25518186</v>
      </c>
      <c r="O10" s="20"/>
      <c r="P10" s="20"/>
      <c r="Q10" s="20"/>
      <c r="R10" s="20"/>
      <c r="S10" s="20"/>
      <c r="T10" s="20"/>
      <c r="U10" s="20"/>
      <c r="V10" s="20"/>
      <c r="W10" s="20">
        <v>32420614</v>
      </c>
      <c r="X10" s="20">
        <v>80873043</v>
      </c>
      <c r="Y10" s="20">
        <v>-48452429</v>
      </c>
      <c r="Z10" s="21">
        <v>-59.911717430986243</v>
      </c>
      <c r="AA10" s="22">
        <v>154000000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-158776755</v>
      </c>
      <c r="D14" s="18"/>
      <c r="E14" s="19">
        <v>-635139662</v>
      </c>
      <c r="F14" s="20">
        <v>-635139662</v>
      </c>
      <c r="G14" s="20">
        <v>-11907679</v>
      </c>
      <c r="H14" s="20">
        <v>-5204662</v>
      </c>
      <c r="I14" s="20">
        <v>-9742365</v>
      </c>
      <c r="J14" s="20">
        <v>-26854706</v>
      </c>
      <c r="K14" s="20">
        <v>-32319561</v>
      </c>
      <c r="L14" s="20">
        <v>-20341733</v>
      </c>
      <c r="M14" s="20">
        <v>-36246521</v>
      </c>
      <c r="N14" s="20">
        <v>-88907815</v>
      </c>
      <c r="O14" s="20"/>
      <c r="P14" s="20"/>
      <c r="Q14" s="20"/>
      <c r="R14" s="20"/>
      <c r="S14" s="20"/>
      <c r="T14" s="20"/>
      <c r="U14" s="20"/>
      <c r="V14" s="20"/>
      <c r="W14" s="20">
        <v>-115762521</v>
      </c>
      <c r="X14" s="20">
        <v>-323264738</v>
      </c>
      <c r="Y14" s="20">
        <v>207502217</v>
      </c>
      <c r="Z14" s="21">
        <v>-64.189561250568573</v>
      </c>
      <c r="AA14" s="22">
        <v>-635139662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-154610759</v>
      </c>
      <c r="D17" s="26">
        <f>SUM(D6:D16)</f>
        <v>0</v>
      </c>
      <c r="E17" s="27">
        <f t="shared" si="0"/>
        <v>341860794</v>
      </c>
      <c r="F17" s="28">
        <f t="shared" si="0"/>
        <v>341860794</v>
      </c>
      <c r="G17" s="28">
        <f t="shared" si="0"/>
        <v>-10255438</v>
      </c>
      <c r="H17" s="28">
        <f t="shared" si="0"/>
        <v>-5199704</v>
      </c>
      <c r="I17" s="28">
        <f t="shared" si="0"/>
        <v>-4444769</v>
      </c>
      <c r="J17" s="28">
        <f t="shared" si="0"/>
        <v>-19899911</v>
      </c>
      <c r="K17" s="28">
        <f t="shared" si="0"/>
        <v>-32313022</v>
      </c>
      <c r="L17" s="28">
        <f t="shared" si="0"/>
        <v>-19261823</v>
      </c>
      <c r="M17" s="28">
        <f t="shared" si="0"/>
        <v>-11801937</v>
      </c>
      <c r="N17" s="28">
        <f t="shared" si="0"/>
        <v>-63376782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-83276693</v>
      </c>
      <c r="X17" s="28">
        <f t="shared" si="0"/>
        <v>278096582</v>
      </c>
      <c r="Y17" s="28">
        <f t="shared" si="0"/>
        <v>-361373275</v>
      </c>
      <c r="Z17" s="29">
        <f>+IF(X17&lt;&gt;0,+(Y17/X17)*100,0)</f>
        <v>-129.94524147010191</v>
      </c>
      <c r="AA17" s="30">
        <f>SUM(AA6:AA16)</f>
        <v>341860794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-617431350</v>
      </c>
      <c r="D26" s="18"/>
      <c r="E26" s="19">
        <v>-171038000</v>
      </c>
      <c r="F26" s="20">
        <v>-171038000</v>
      </c>
      <c r="G26" s="20">
        <v>-19901155</v>
      </c>
      <c r="H26" s="20">
        <v>-34851491</v>
      </c>
      <c r="I26" s="20">
        <v>-16723406</v>
      </c>
      <c r="J26" s="20">
        <v>-71476052</v>
      </c>
      <c r="K26" s="20">
        <v>-22427497</v>
      </c>
      <c r="L26" s="20">
        <v>-13956199</v>
      </c>
      <c r="M26" s="20">
        <v>-9779021</v>
      </c>
      <c r="N26" s="20">
        <v>-46162717</v>
      </c>
      <c r="O26" s="20"/>
      <c r="P26" s="20"/>
      <c r="Q26" s="20"/>
      <c r="R26" s="20"/>
      <c r="S26" s="20"/>
      <c r="T26" s="20"/>
      <c r="U26" s="20"/>
      <c r="V26" s="20"/>
      <c r="W26" s="20">
        <v>-117638769</v>
      </c>
      <c r="X26" s="20">
        <v>-108977391</v>
      </c>
      <c r="Y26" s="20">
        <v>-8661378</v>
      </c>
      <c r="Z26" s="21">
        <v>7.9478669112201441</v>
      </c>
      <c r="AA26" s="22">
        <v>-171038000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-617431350</v>
      </c>
      <c r="D27" s="26">
        <f>SUM(D21:D26)</f>
        <v>0</v>
      </c>
      <c r="E27" s="27">
        <f t="shared" si="1"/>
        <v>-171038000</v>
      </c>
      <c r="F27" s="28">
        <f t="shared" si="1"/>
        <v>-171038000</v>
      </c>
      <c r="G27" s="28">
        <f t="shared" si="1"/>
        <v>-19901155</v>
      </c>
      <c r="H27" s="28">
        <f t="shared" si="1"/>
        <v>-34851491</v>
      </c>
      <c r="I27" s="28">
        <f t="shared" si="1"/>
        <v>-16723406</v>
      </c>
      <c r="J27" s="28">
        <f t="shared" si="1"/>
        <v>-71476052</v>
      </c>
      <c r="K27" s="28">
        <f t="shared" si="1"/>
        <v>-22427497</v>
      </c>
      <c r="L27" s="28">
        <f t="shared" si="1"/>
        <v>-13956199</v>
      </c>
      <c r="M27" s="28">
        <f t="shared" si="1"/>
        <v>-9779021</v>
      </c>
      <c r="N27" s="28">
        <f t="shared" si="1"/>
        <v>-46162717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-117638769</v>
      </c>
      <c r="X27" s="28">
        <f t="shared" si="1"/>
        <v>-108977391</v>
      </c>
      <c r="Y27" s="28">
        <f t="shared" si="1"/>
        <v>-8661378</v>
      </c>
      <c r="Z27" s="29">
        <f>+IF(X27&lt;&gt;0,+(Y27/X27)*100,0)</f>
        <v>7.9478669112201441</v>
      </c>
      <c r="AA27" s="30">
        <f>SUM(AA21:AA26)</f>
        <v>-171038000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-772042109</v>
      </c>
      <c r="D38" s="32">
        <f>+D17+D27+D36</f>
        <v>0</v>
      </c>
      <c r="E38" s="33">
        <f t="shared" si="3"/>
        <v>170822794</v>
      </c>
      <c r="F38" s="2">
        <f t="shared" si="3"/>
        <v>170822794</v>
      </c>
      <c r="G38" s="2">
        <f t="shared" si="3"/>
        <v>-30156593</v>
      </c>
      <c r="H38" s="2">
        <f t="shared" si="3"/>
        <v>-40051195</v>
      </c>
      <c r="I38" s="2">
        <f t="shared" si="3"/>
        <v>-21168175</v>
      </c>
      <c r="J38" s="2">
        <f t="shared" si="3"/>
        <v>-91375963</v>
      </c>
      <c r="K38" s="2">
        <f t="shared" si="3"/>
        <v>-54740519</v>
      </c>
      <c r="L38" s="2">
        <f t="shared" si="3"/>
        <v>-33218022</v>
      </c>
      <c r="M38" s="2">
        <f t="shared" si="3"/>
        <v>-21580958</v>
      </c>
      <c r="N38" s="2">
        <f t="shared" si="3"/>
        <v>-109539499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-200915462</v>
      </c>
      <c r="X38" s="2">
        <f t="shared" si="3"/>
        <v>169119191</v>
      </c>
      <c r="Y38" s="2">
        <f t="shared" si="3"/>
        <v>-370034653</v>
      </c>
      <c r="Z38" s="34">
        <f>+IF(X38&lt;&gt;0,+(Y38/X38)*100,0)</f>
        <v>-218.80110164434265</v>
      </c>
      <c r="AA38" s="35">
        <f>+AA17+AA27+AA36</f>
        <v>170822794</v>
      </c>
    </row>
    <row r="39" spans="1:27" ht="13.5" x14ac:dyDescent="0.25">
      <c r="A39" s="23" t="s">
        <v>61</v>
      </c>
      <c r="B39" s="17"/>
      <c r="C39" s="32">
        <v>4441315</v>
      </c>
      <c r="D39" s="32"/>
      <c r="E39" s="33"/>
      <c r="F39" s="2"/>
      <c r="G39" s="2">
        <v>-923058703</v>
      </c>
      <c r="H39" s="2">
        <f>+G40+H60</f>
        <v>-951932635</v>
      </c>
      <c r="I39" s="2">
        <f>+H40+I60</f>
        <v>-991983830</v>
      </c>
      <c r="J39" s="2">
        <f>+G39</f>
        <v>-923058703</v>
      </c>
      <c r="K39" s="2">
        <f>+I40+K60</f>
        <v>-1013152005</v>
      </c>
      <c r="L39" s="2">
        <f>+K40+L60</f>
        <v>-1067892524</v>
      </c>
      <c r="M39" s="2">
        <f>+L40+M60</f>
        <v>-1101110546</v>
      </c>
      <c r="N39" s="2">
        <f>+K39</f>
        <v>-1013152005</v>
      </c>
      <c r="O39" s="2">
        <f>+M40+O60</f>
        <v>-1122691504</v>
      </c>
      <c r="P39" s="2">
        <f>+O40+P60</f>
        <v>-1122691504</v>
      </c>
      <c r="Q39" s="2">
        <f>+P40+Q60</f>
        <v>-1122691504</v>
      </c>
      <c r="R39" s="2">
        <f>+O39</f>
        <v>-1122691504</v>
      </c>
      <c r="S39" s="2">
        <f>+Q40+S60</f>
        <v>-1122691504</v>
      </c>
      <c r="T39" s="2">
        <f>+S40+T60</f>
        <v>-1122691504</v>
      </c>
      <c r="U39" s="2">
        <f>+T40+U60</f>
        <v>-1122691504</v>
      </c>
      <c r="V39" s="2">
        <f>+S39</f>
        <v>-1122691504</v>
      </c>
      <c r="W39" s="2">
        <f>+G39</f>
        <v>-923058703</v>
      </c>
      <c r="X39" s="2"/>
      <c r="Y39" s="2">
        <f>+W39-X39</f>
        <v>-923058703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-767600794</v>
      </c>
      <c r="D40" s="43">
        <f t="shared" ref="D40:AA40" si="4">+D38+D39</f>
        <v>0</v>
      </c>
      <c r="E40" s="44">
        <f t="shared" si="4"/>
        <v>170822794</v>
      </c>
      <c r="F40" s="45">
        <f t="shared" si="4"/>
        <v>170822794</v>
      </c>
      <c r="G40" s="45">
        <f t="shared" si="4"/>
        <v>-953215296</v>
      </c>
      <c r="H40" s="45">
        <f t="shared" si="4"/>
        <v>-991983830</v>
      </c>
      <c r="I40" s="45">
        <f t="shared" si="4"/>
        <v>-1013152005</v>
      </c>
      <c r="J40" s="45">
        <f>+I40</f>
        <v>-1013152005</v>
      </c>
      <c r="K40" s="45">
        <f t="shared" si="4"/>
        <v>-1067892524</v>
      </c>
      <c r="L40" s="45">
        <f t="shared" si="4"/>
        <v>-1101110546</v>
      </c>
      <c r="M40" s="45">
        <f t="shared" si="4"/>
        <v>-1122691504</v>
      </c>
      <c r="N40" s="45">
        <f>+M40</f>
        <v>-1122691504</v>
      </c>
      <c r="O40" s="45">
        <f t="shared" si="4"/>
        <v>-1122691504</v>
      </c>
      <c r="P40" s="45">
        <f t="shared" si="4"/>
        <v>-1122691504</v>
      </c>
      <c r="Q40" s="45">
        <f t="shared" si="4"/>
        <v>-1122691504</v>
      </c>
      <c r="R40" s="45">
        <f>+Q40</f>
        <v>-1122691504</v>
      </c>
      <c r="S40" s="45">
        <f t="shared" si="4"/>
        <v>-1122691504</v>
      </c>
      <c r="T40" s="45">
        <f t="shared" si="4"/>
        <v>-1122691504</v>
      </c>
      <c r="U40" s="45">
        <f t="shared" si="4"/>
        <v>-1122691504</v>
      </c>
      <c r="V40" s="45">
        <f>+U40</f>
        <v>-1122691504</v>
      </c>
      <c r="W40" s="45">
        <f>+V40</f>
        <v>-1122691504</v>
      </c>
      <c r="X40" s="45">
        <f t="shared" si="4"/>
        <v>169119191</v>
      </c>
      <c r="Y40" s="45">
        <f t="shared" si="4"/>
        <v>-1293093356</v>
      </c>
      <c r="Z40" s="46">
        <f>+IF(X40&lt;&gt;0,+(Y40/X40)*100,0)</f>
        <v>-764.60474317193257</v>
      </c>
      <c r="AA40" s="47">
        <f t="shared" si="4"/>
        <v>170822794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-923058703</v>
      </c>
      <c r="H60">
        <v>1282661</v>
      </c>
      <c r="J60">
        <v>-923058703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208593710</v>
      </c>
      <c r="D7" s="18"/>
      <c r="E7" s="19">
        <v>242088704</v>
      </c>
      <c r="F7" s="20">
        <v>242088704</v>
      </c>
      <c r="G7" s="20">
        <v>14300309</v>
      </c>
      <c r="H7" s="20">
        <v>17347037</v>
      </c>
      <c r="I7" s="20">
        <v>20188939</v>
      </c>
      <c r="J7" s="20">
        <v>51836285</v>
      </c>
      <c r="K7" s="20">
        <v>16605873</v>
      </c>
      <c r="L7" s="20">
        <v>19047054</v>
      </c>
      <c r="M7" s="20">
        <v>19635227</v>
      </c>
      <c r="N7" s="20">
        <v>55288154</v>
      </c>
      <c r="O7" s="20"/>
      <c r="P7" s="20"/>
      <c r="Q7" s="20"/>
      <c r="R7" s="20"/>
      <c r="S7" s="20"/>
      <c r="T7" s="20"/>
      <c r="U7" s="20"/>
      <c r="V7" s="20"/>
      <c r="W7" s="20">
        <v>107124439</v>
      </c>
      <c r="X7" s="20">
        <v>121044366</v>
      </c>
      <c r="Y7" s="20">
        <v>-13919927</v>
      </c>
      <c r="Z7" s="21">
        <v>-11.499855350557993</v>
      </c>
      <c r="AA7" s="22">
        <v>242088704</v>
      </c>
    </row>
    <row r="8" spans="1:27" ht="13.5" x14ac:dyDescent="0.25">
      <c r="A8" s="23" t="s">
        <v>36</v>
      </c>
      <c r="B8" s="17" t="s">
        <v>32</v>
      </c>
      <c r="C8" s="18">
        <v>136187</v>
      </c>
      <c r="D8" s="18"/>
      <c r="E8" s="19">
        <v>136048</v>
      </c>
      <c r="F8" s="20">
        <v>136048</v>
      </c>
      <c r="G8" s="20"/>
      <c r="H8" s="20">
        <v>256</v>
      </c>
      <c r="I8" s="20">
        <v>6618</v>
      </c>
      <c r="J8" s="20">
        <v>6874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6874</v>
      </c>
      <c r="X8" s="20">
        <v>68034</v>
      </c>
      <c r="Y8" s="20">
        <v>-61160</v>
      </c>
      <c r="Z8" s="21">
        <v>-89.896228356410035</v>
      </c>
      <c r="AA8" s="22">
        <v>136048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-72952691</v>
      </c>
      <c r="D14" s="18"/>
      <c r="E14" s="19">
        <v>-396111948</v>
      </c>
      <c r="F14" s="20">
        <v>-396111948</v>
      </c>
      <c r="G14" s="20">
        <v>-65651592</v>
      </c>
      <c r="H14" s="20">
        <v>-35917783</v>
      </c>
      <c r="I14" s="20">
        <v>-22139233</v>
      </c>
      <c r="J14" s="20">
        <v>-123708608</v>
      </c>
      <c r="K14" s="20">
        <v>-41227812</v>
      </c>
      <c r="L14" s="20">
        <v>-66833693</v>
      </c>
      <c r="M14" s="20">
        <v>-38046340</v>
      </c>
      <c r="N14" s="20">
        <v>-146107845</v>
      </c>
      <c r="O14" s="20"/>
      <c r="P14" s="20"/>
      <c r="Q14" s="20"/>
      <c r="R14" s="20"/>
      <c r="S14" s="20"/>
      <c r="T14" s="20"/>
      <c r="U14" s="20"/>
      <c r="V14" s="20"/>
      <c r="W14" s="20">
        <v>-269816453</v>
      </c>
      <c r="X14" s="20">
        <v>-198056004</v>
      </c>
      <c r="Y14" s="20">
        <v>-71760449</v>
      </c>
      <c r="Z14" s="21">
        <v>36.232402729886445</v>
      </c>
      <c r="AA14" s="22">
        <v>-396111948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135777206</v>
      </c>
      <c r="D17" s="26">
        <f>SUM(D6:D16)</f>
        <v>0</v>
      </c>
      <c r="E17" s="27">
        <f t="shared" si="0"/>
        <v>-153887196</v>
      </c>
      <c r="F17" s="28">
        <f t="shared" si="0"/>
        <v>-153887196</v>
      </c>
      <c r="G17" s="28">
        <f t="shared" si="0"/>
        <v>-51351283</v>
      </c>
      <c r="H17" s="28">
        <f t="shared" si="0"/>
        <v>-18570490</v>
      </c>
      <c r="I17" s="28">
        <f t="shared" si="0"/>
        <v>-1943676</v>
      </c>
      <c r="J17" s="28">
        <f t="shared" si="0"/>
        <v>-71865449</v>
      </c>
      <c r="K17" s="28">
        <f t="shared" si="0"/>
        <v>-24621939</v>
      </c>
      <c r="L17" s="28">
        <f t="shared" si="0"/>
        <v>-47786639</v>
      </c>
      <c r="M17" s="28">
        <f t="shared" si="0"/>
        <v>-18411113</v>
      </c>
      <c r="N17" s="28">
        <f t="shared" si="0"/>
        <v>-90819691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-162685140</v>
      </c>
      <c r="X17" s="28">
        <f t="shared" si="0"/>
        <v>-76943604</v>
      </c>
      <c r="Y17" s="28">
        <f t="shared" si="0"/>
        <v>-85741536</v>
      </c>
      <c r="Z17" s="29">
        <f>+IF(X17&lt;&gt;0,+(Y17/X17)*100,0)</f>
        <v>111.43426034475847</v>
      </c>
      <c r="AA17" s="30">
        <f>SUM(AA6:AA16)</f>
        <v>-153887196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-184963187</v>
      </c>
      <c r="D26" s="18"/>
      <c r="E26" s="19">
        <v>-209296722</v>
      </c>
      <c r="F26" s="20">
        <v>-209296722</v>
      </c>
      <c r="G26" s="20">
        <v>-26145091</v>
      </c>
      <c r="H26" s="20">
        <v>-3204447</v>
      </c>
      <c r="I26" s="20">
        <v>-30994937</v>
      </c>
      <c r="J26" s="20">
        <v>-60344475</v>
      </c>
      <c r="K26" s="20">
        <v>-24468686</v>
      </c>
      <c r="L26" s="20">
        <v>-8537336</v>
      </c>
      <c r="M26" s="20">
        <v>-14397216</v>
      </c>
      <c r="N26" s="20">
        <v>-47403238</v>
      </c>
      <c r="O26" s="20"/>
      <c r="P26" s="20"/>
      <c r="Q26" s="20"/>
      <c r="R26" s="20"/>
      <c r="S26" s="20"/>
      <c r="T26" s="20"/>
      <c r="U26" s="20"/>
      <c r="V26" s="20"/>
      <c r="W26" s="20">
        <v>-107747713</v>
      </c>
      <c r="X26" s="20">
        <v>-104648394</v>
      </c>
      <c r="Y26" s="20">
        <v>-3099319</v>
      </c>
      <c r="Z26" s="21">
        <v>2.9616498462460878</v>
      </c>
      <c r="AA26" s="22">
        <v>-209296722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-184963187</v>
      </c>
      <c r="D27" s="26">
        <f>SUM(D21:D26)</f>
        <v>0</v>
      </c>
      <c r="E27" s="27">
        <f t="shared" si="1"/>
        <v>-209296722</v>
      </c>
      <c r="F27" s="28">
        <f t="shared" si="1"/>
        <v>-209296722</v>
      </c>
      <c r="G27" s="28">
        <f t="shared" si="1"/>
        <v>-26145091</v>
      </c>
      <c r="H27" s="28">
        <f t="shared" si="1"/>
        <v>-3204447</v>
      </c>
      <c r="I27" s="28">
        <f t="shared" si="1"/>
        <v>-30994937</v>
      </c>
      <c r="J27" s="28">
        <f t="shared" si="1"/>
        <v>-60344475</v>
      </c>
      <c r="K27" s="28">
        <f t="shared" si="1"/>
        <v>-24468686</v>
      </c>
      <c r="L27" s="28">
        <f t="shared" si="1"/>
        <v>-8537336</v>
      </c>
      <c r="M27" s="28">
        <f t="shared" si="1"/>
        <v>-14397216</v>
      </c>
      <c r="N27" s="28">
        <f t="shared" si="1"/>
        <v>-47403238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-107747713</v>
      </c>
      <c r="X27" s="28">
        <f t="shared" si="1"/>
        <v>-104648394</v>
      </c>
      <c r="Y27" s="28">
        <f t="shared" si="1"/>
        <v>-3099319</v>
      </c>
      <c r="Z27" s="29">
        <f>+IF(X27&lt;&gt;0,+(Y27/X27)*100,0)</f>
        <v>2.9616498462460878</v>
      </c>
      <c r="AA27" s="30">
        <f>SUM(AA21:AA26)</f>
        <v>-209296722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-497186</v>
      </c>
      <c r="D33" s="18"/>
      <c r="E33" s="19">
        <v>448869</v>
      </c>
      <c r="F33" s="20"/>
      <c r="G33" s="20">
        <v>-276346</v>
      </c>
      <c r="H33" s="36">
        <v>297834</v>
      </c>
      <c r="I33" s="36">
        <v>-19552</v>
      </c>
      <c r="J33" s="36">
        <v>1936</v>
      </c>
      <c r="K33" s="20">
        <v>-43385</v>
      </c>
      <c r="L33" s="20">
        <v>66268</v>
      </c>
      <c r="M33" s="20">
        <v>15286</v>
      </c>
      <c r="N33" s="20">
        <v>38169</v>
      </c>
      <c r="O33" s="36"/>
      <c r="P33" s="36"/>
      <c r="Q33" s="36"/>
      <c r="R33" s="20"/>
      <c r="S33" s="20"/>
      <c r="T33" s="20"/>
      <c r="U33" s="20"/>
      <c r="V33" s="36"/>
      <c r="W33" s="36">
        <v>40105</v>
      </c>
      <c r="X33" s="36">
        <v>224435</v>
      </c>
      <c r="Y33" s="20">
        <v>-184330</v>
      </c>
      <c r="Z33" s="21">
        <v>-82.130683716889081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-497186</v>
      </c>
      <c r="D36" s="26">
        <f>SUM(D31:D35)</f>
        <v>0</v>
      </c>
      <c r="E36" s="27">
        <f t="shared" si="2"/>
        <v>448869</v>
      </c>
      <c r="F36" s="28">
        <f t="shared" si="2"/>
        <v>0</v>
      </c>
      <c r="G36" s="28">
        <f t="shared" si="2"/>
        <v>-276346</v>
      </c>
      <c r="H36" s="28">
        <f t="shared" si="2"/>
        <v>297834</v>
      </c>
      <c r="I36" s="28">
        <f t="shared" si="2"/>
        <v>-19552</v>
      </c>
      <c r="J36" s="28">
        <f t="shared" si="2"/>
        <v>1936</v>
      </c>
      <c r="K36" s="28">
        <f t="shared" si="2"/>
        <v>-43385</v>
      </c>
      <c r="L36" s="28">
        <f t="shared" si="2"/>
        <v>66268</v>
      </c>
      <c r="M36" s="28">
        <f t="shared" si="2"/>
        <v>15286</v>
      </c>
      <c r="N36" s="28">
        <f t="shared" si="2"/>
        <v>38169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40105</v>
      </c>
      <c r="X36" s="28">
        <f t="shared" si="2"/>
        <v>224435</v>
      </c>
      <c r="Y36" s="28">
        <f t="shared" si="2"/>
        <v>-184330</v>
      </c>
      <c r="Z36" s="29">
        <f>+IF(X36&lt;&gt;0,+(Y36/X36)*100,0)</f>
        <v>-82.130683716889081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-49683167</v>
      </c>
      <c r="D38" s="32">
        <f>+D17+D27+D36</f>
        <v>0</v>
      </c>
      <c r="E38" s="33">
        <f t="shared" si="3"/>
        <v>-362735049</v>
      </c>
      <c r="F38" s="2">
        <f t="shared" si="3"/>
        <v>-363183918</v>
      </c>
      <c r="G38" s="2">
        <f t="shared" si="3"/>
        <v>-77772720</v>
      </c>
      <c r="H38" s="2">
        <f t="shared" si="3"/>
        <v>-21477103</v>
      </c>
      <c r="I38" s="2">
        <f t="shared" si="3"/>
        <v>-32958165</v>
      </c>
      <c r="J38" s="2">
        <f t="shared" si="3"/>
        <v>-132207988</v>
      </c>
      <c r="K38" s="2">
        <f t="shared" si="3"/>
        <v>-49134010</v>
      </c>
      <c r="L38" s="2">
        <f t="shared" si="3"/>
        <v>-56257707</v>
      </c>
      <c r="M38" s="2">
        <f t="shared" si="3"/>
        <v>-32793043</v>
      </c>
      <c r="N38" s="2">
        <f t="shared" si="3"/>
        <v>-138184760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-270392748</v>
      </c>
      <c r="X38" s="2">
        <f t="shared" si="3"/>
        <v>-181367563</v>
      </c>
      <c r="Y38" s="2">
        <f t="shared" si="3"/>
        <v>-89025185</v>
      </c>
      <c r="Z38" s="34">
        <f>+IF(X38&lt;&gt;0,+(Y38/X38)*100,0)</f>
        <v>49.085505438477995</v>
      </c>
      <c r="AA38" s="35">
        <f>+AA17+AA27+AA36</f>
        <v>-363183918</v>
      </c>
    </row>
    <row r="39" spans="1:27" ht="13.5" x14ac:dyDescent="0.25">
      <c r="A39" s="23" t="s">
        <v>61</v>
      </c>
      <c r="B39" s="17"/>
      <c r="C39" s="32">
        <v>728337</v>
      </c>
      <c r="D39" s="32"/>
      <c r="E39" s="33"/>
      <c r="F39" s="2"/>
      <c r="G39" s="2">
        <v>-1085595214</v>
      </c>
      <c r="H39" s="2">
        <f>+G40+H60</f>
        <v>-1163367934</v>
      </c>
      <c r="I39" s="2">
        <f>+H40+I60</f>
        <v>-1184845037</v>
      </c>
      <c r="J39" s="2">
        <f>+G39</f>
        <v>-1085595214</v>
      </c>
      <c r="K39" s="2">
        <f>+I40+K60</f>
        <v>-1217803202</v>
      </c>
      <c r="L39" s="2">
        <f>+K40+L60</f>
        <v>-1266937212</v>
      </c>
      <c r="M39" s="2">
        <f>+L40+M60</f>
        <v>-1323194919</v>
      </c>
      <c r="N39" s="2">
        <f>+K39</f>
        <v>-1217803202</v>
      </c>
      <c r="O39" s="2">
        <f>+M40+O60</f>
        <v>-1355987962</v>
      </c>
      <c r="P39" s="2">
        <f>+O40+P60</f>
        <v>-1355987962</v>
      </c>
      <c r="Q39" s="2">
        <f>+P40+Q60</f>
        <v>-1355987962</v>
      </c>
      <c r="R39" s="2">
        <f>+O39</f>
        <v>-1355987962</v>
      </c>
      <c r="S39" s="2">
        <f>+Q40+S60</f>
        <v>-1355987962</v>
      </c>
      <c r="T39" s="2">
        <f>+S40+T60</f>
        <v>-1355987962</v>
      </c>
      <c r="U39" s="2">
        <f>+T40+U60</f>
        <v>-1355987962</v>
      </c>
      <c r="V39" s="2">
        <f>+S39</f>
        <v>-1355987962</v>
      </c>
      <c r="W39" s="2">
        <f>+G39</f>
        <v>-1085595214</v>
      </c>
      <c r="X39" s="2"/>
      <c r="Y39" s="2">
        <f>+W39-X39</f>
        <v>-1085595214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-48954830</v>
      </c>
      <c r="D40" s="43">
        <f t="shared" ref="D40:AA40" si="4">+D38+D39</f>
        <v>0</v>
      </c>
      <c r="E40" s="44">
        <f t="shared" si="4"/>
        <v>-362735049</v>
      </c>
      <c r="F40" s="45">
        <f t="shared" si="4"/>
        <v>-363183918</v>
      </c>
      <c r="G40" s="45">
        <f t="shared" si="4"/>
        <v>-1163367934</v>
      </c>
      <c r="H40" s="45">
        <f t="shared" si="4"/>
        <v>-1184845037</v>
      </c>
      <c r="I40" s="45">
        <f t="shared" si="4"/>
        <v>-1217803202</v>
      </c>
      <c r="J40" s="45">
        <f>+I40</f>
        <v>-1217803202</v>
      </c>
      <c r="K40" s="45">
        <f t="shared" si="4"/>
        <v>-1266937212</v>
      </c>
      <c r="L40" s="45">
        <f t="shared" si="4"/>
        <v>-1323194919</v>
      </c>
      <c r="M40" s="45">
        <f t="shared" si="4"/>
        <v>-1355987962</v>
      </c>
      <c r="N40" s="45">
        <f>+M40</f>
        <v>-1355987962</v>
      </c>
      <c r="O40" s="45">
        <f t="shared" si="4"/>
        <v>-1355987962</v>
      </c>
      <c r="P40" s="45">
        <f t="shared" si="4"/>
        <v>-1355987962</v>
      </c>
      <c r="Q40" s="45">
        <f t="shared" si="4"/>
        <v>-1355987962</v>
      </c>
      <c r="R40" s="45">
        <f>+Q40</f>
        <v>-1355987962</v>
      </c>
      <c r="S40" s="45">
        <f t="shared" si="4"/>
        <v>-1355987962</v>
      </c>
      <c r="T40" s="45">
        <f t="shared" si="4"/>
        <v>-1355987962</v>
      </c>
      <c r="U40" s="45">
        <f t="shared" si="4"/>
        <v>-1355987962</v>
      </c>
      <c r="V40" s="45">
        <f>+U40</f>
        <v>-1355987962</v>
      </c>
      <c r="W40" s="45">
        <f>+V40</f>
        <v>-1355987962</v>
      </c>
      <c r="X40" s="45">
        <f t="shared" si="4"/>
        <v>-181367563</v>
      </c>
      <c r="Y40" s="45">
        <f t="shared" si="4"/>
        <v>-1174620399</v>
      </c>
      <c r="Z40" s="46">
        <f>+IF(X40&lt;&gt;0,+(Y40/X40)*100,0)</f>
        <v>647.64634842670296</v>
      </c>
      <c r="AA40" s="47">
        <f t="shared" si="4"/>
        <v>-363183918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-1085595214</v>
      </c>
      <c r="J60">
        <v>-1085595214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134860000</v>
      </c>
      <c r="D10" s="18"/>
      <c r="E10" s="19"/>
      <c r="F10" s="20"/>
      <c r="G10" s="20">
        <v>151000000</v>
      </c>
      <c r="H10" s="20"/>
      <c r="I10" s="20">
        <v>50000000</v>
      </c>
      <c r="J10" s="20">
        <v>201000000</v>
      </c>
      <c r="K10" s="20">
        <v>35000000</v>
      </c>
      <c r="L10" s="20"/>
      <c r="M10" s="20">
        <v>47160000</v>
      </c>
      <c r="N10" s="20">
        <v>82160000</v>
      </c>
      <c r="O10" s="20"/>
      <c r="P10" s="20"/>
      <c r="Q10" s="20"/>
      <c r="R10" s="20"/>
      <c r="S10" s="20"/>
      <c r="T10" s="20"/>
      <c r="U10" s="20"/>
      <c r="V10" s="20"/>
      <c r="W10" s="20">
        <v>283160000</v>
      </c>
      <c r="X10" s="20"/>
      <c r="Y10" s="20">
        <v>283160000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-215468000</v>
      </c>
      <c r="F14" s="20">
        <v>-215468000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-112703832</v>
      </c>
      <c r="Y14" s="20">
        <v>112703832</v>
      </c>
      <c r="Z14" s="21">
        <v>-100</v>
      </c>
      <c r="AA14" s="22">
        <v>-215468000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134860000</v>
      </c>
      <c r="D17" s="26">
        <f>SUM(D6:D16)</f>
        <v>0</v>
      </c>
      <c r="E17" s="27">
        <f t="shared" si="0"/>
        <v>-215468000</v>
      </c>
      <c r="F17" s="28">
        <f t="shared" si="0"/>
        <v>-215468000</v>
      </c>
      <c r="G17" s="28">
        <f t="shared" si="0"/>
        <v>151000000</v>
      </c>
      <c r="H17" s="28">
        <f t="shared" si="0"/>
        <v>0</v>
      </c>
      <c r="I17" s="28">
        <f t="shared" si="0"/>
        <v>50000000</v>
      </c>
      <c r="J17" s="28">
        <f t="shared" si="0"/>
        <v>201000000</v>
      </c>
      <c r="K17" s="28">
        <f t="shared" si="0"/>
        <v>35000000</v>
      </c>
      <c r="L17" s="28">
        <f t="shared" si="0"/>
        <v>0</v>
      </c>
      <c r="M17" s="28">
        <f t="shared" si="0"/>
        <v>47160000</v>
      </c>
      <c r="N17" s="28">
        <f t="shared" si="0"/>
        <v>82160000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283160000</v>
      </c>
      <c r="X17" s="28">
        <f t="shared" si="0"/>
        <v>-112703832</v>
      </c>
      <c r="Y17" s="28">
        <f t="shared" si="0"/>
        <v>395863832</v>
      </c>
      <c r="Z17" s="29">
        <f>+IF(X17&lt;&gt;0,+(Y17/X17)*100,0)</f>
        <v>-351.24256644618794</v>
      </c>
      <c r="AA17" s="30">
        <f>SUM(AA6:AA16)</f>
        <v>-215468000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-408382683</v>
      </c>
      <c r="D26" s="18"/>
      <c r="E26" s="19">
        <v>-309485000</v>
      </c>
      <c r="F26" s="20">
        <v>-309485000</v>
      </c>
      <c r="G26" s="20">
        <v>-45659371</v>
      </c>
      <c r="H26" s="20">
        <v>-60727853</v>
      </c>
      <c r="I26" s="20">
        <v>-18474770</v>
      </c>
      <c r="J26" s="20">
        <v>-124861994</v>
      </c>
      <c r="K26" s="20">
        <v>-13179812</v>
      </c>
      <c r="L26" s="20">
        <v>-39261859</v>
      </c>
      <c r="M26" s="20">
        <v>-32284055</v>
      </c>
      <c r="N26" s="20">
        <v>-84725726</v>
      </c>
      <c r="O26" s="20"/>
      <c r="P26" s="20"/>
      <c r="Q26" s="20"/>
      <c r="R26" s="20"/>
      <c r="S26" s="20"/>
      <c r="T26" s="20"/>
      <c r="U26" s="20"/>
      <c r="V26" s="20"/>
      <c r="W26" s="20">
        <v>-209587720</v>
      </c>
      <c r="X26" s="20">
        <v>-408964203</v>
      </c>
      <c r="Y26" s="20">
        <v>199376483</v>
      </c>
      <c r="Z26" s="21">
        <v>-48.751573251999268</v>
      </c>
      <c r="AA26" s="22">
        <v>-309485000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-408382683</v>
      </c>
      <c r="D27" s="26">
        <f>SUM(D21:D26)</f>
        <v>0</v>
      </c>
      <c r="E27" s="27">
        <f t="shared" si="1"/>
        <v>-309485000</v>
      </c>
      <c r="F27" s="28">
        <f t="shared" si="1"/>
        <v>-309485000</v>
      </c>
      <c r="G27" s="28">
        <f t="shared" si="1"/>
        <v>-45659371</v>
      </c>
      <c r="H27" s="28">
        <f t="shared" si="1"/>
        <v>-60727853</v>
      </c>
      <c r="I27" s="28">
        <f t="shared" si="1"/>
        <v>-18474770</v>
      </c>
      <c r="J27" s="28">
        <f t="shared" si="1"/>
        <v>-124861994</v>
      </c>
      <c r="K27" s="28">
        <f t="shared" si="1"/>
        <v>-13179812</v>
      </c>
      <c r="L27" s="28">
        <f t="shared" si="1"/>
        <v>-39261859</v>
      </c>
      <c r="M27" s="28">
        <f t="shared" si="1"/>
        <v>-32284055</v>
      </c>
      <c r="N27" s="28">
        <f t="shared" si="1"/>
        <v>-84725726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-209587720</v>
      </c>
      <c r="X27" s="28">
        <f t="shared" si="1"/>
        <v>-408964203</v>
      </c>
      <c r="Y27" s="28">
        <f t="shared" si="1"/>
        <v>199376483</v>
      </c>
      <c r="Z27" s="29">
        <f>+IF(X27&lt;&gt;0,+(Y27/X27)*100,0)</f>
        <v>-48.751573251999268</v>
      </c>
      <c r="AA27" s="30">
        <f>SUM(AA21:AA26)</f>
        <v>-309485000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-273522683</v>
      </c>
      <c r="D38" s="32">
        <f>+D17+D27+D36</f>
        <v>0</v>
      </c>
      <c r="E38" s="33">
        <f t="shared" si="3"/>
        <v>-524953000</v>
      </c>
      <c r="F38" s="2">
        <f t="shared" si="3"/>
        <v>-524953000</v>
      </c>
      <c r="G38" s="2">
        <f t="shared" si="3"/>
        <v>105340629</v>
      </c>
      <c r="H38" s="2">
        <f t="shared" si="3"/>
        <v>-60727853</v>
      </c>
      <c r="I38" s="2">
        <f t="shared" si="3"/>
        <v>31525230</v>
      </c>
      <c r="J38" s="2">
        <f t="shared" si="3"/>
        <v>76138006</v>
      </c>
      <c r="K38" s="2">
        <f t="shared" si="3"/>
        <v>21820188</v>
      </c>
      <c r="L38" s="2">
        <f t="shared" si="3"/>
        <v>-39261859</v>
      </c>
      <c r="M38" s="2">
        <f t="shared" si="3"/>
        <v>14875945</v>
      </c>
      <c r="N38" s="2">
        <f t="shared" si="3"/>
        <v>-2565726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73572280</v>
      </c>
      <c r="X38" s="2">
        <f t="shared" si="3"/>
        <v>-521668035</v>
      </c>
      <c r="Y38" s="2">
        <f t="shared" si="3"/>
        <v>595240315</v>
      </c>
      <c r="Z38" s="34">
        <f>+IF(X38&lt;&gt;0,+(Y38/X38)*100,0)</f>
        <v>-114.10327546712729</v>
      </c>
      <c r="AA38" s="35">
        <f>+AA17+AA27+AA36</f>
        <v>-524953000</v>
      </c>
    </row>
    <row r="39" spans="1:27" ht="13.5" x14ac:dyDescent="0.25">
      <c r="A39" s="23" t="s">
        <v>61</v>
      </c>
      <c r="B39" s="17"/>
      <c r="C39" s="32"/>
      <c r="D39" s="32"/>
      <c r="E39" s="33">
        <v>144107000</v>
      </c>
      <c r="F39" s="2">
        <v>144107000</v>
      </c>
      <c r="G39" s="2"/>
      <c r="H39" s="2">
        <f>+G40+H60</f>
        <v>105340629</v>
      </c>
      <c r="I39" s="2">
        <f>+H40+I60</f>
        <v>44612776</v>
      </c>
      <c r="J39" s="2">
        <f>+G39</f>
        <v>0</v>
      </c>
      <c r="K39" s="2">
        <f>+I40+K60</f>
        <v>76138006</v>
      </c>
      <c r="L39" s="2">
        <f>+K40+L60</f>
        <v>97958194</v>
      </c>
      <c r="M39" s="2">
        <f>+L40+M60</f>
        <v>58696335</v>
      </c>
      <c r="N39" s="2">
        <f>+K39</f>
        <v>76138006</v>
      </c>
      <c r="O39" s="2">
        <f>+M40+O60</f>
        <v>73572280</v>
      </c>
      <c r="P39" s="2">
        <f>+O40+P60</f>
        <v>73572280</v>
      </c>
      <c r="Q39" s="2">
        <f>+P40+Q60</f>
        <v>73572280</v>
      </c>
      <c r="R39" s="2">
        <f>+O39</f>
        <v>73572280</v>
      </c>
      <c r="S39" s="2">
        <f>+Q40+S60</f>
        <v>73572280</v>
      </c>
      <c r="T39" s="2">
        <f>+S40+T60</f>
        <v>73572280</v>
      </c>
      <c r="U39" s="2">
        <f>+T40+U60</f>
        <v>73572280</v>
      </c>
      <c r="V39" s="2">
        <f>+S39</f>
        <v>73572280</v>
      </c>
      <c r="W39" s="2">
        <f>+G39</f>
        <v>0</v>
      </c>
      <c r="X39" s="2">
        <v>144107000</v>
      </c>
      <c r="Y39" s="2">
        <f>+W39-X39</f>
        <v>-144107000</v>
      </c>
      <c r="Z39" s="34">
        <f>+IF(X39&lt;&gt;0,+(Y39/X39)*100,0)</f>
        <v>-100</v>
      </c>
      <c r="AA39" s="35">
        <v>144107000</v>
      </c>
    </row>
    <row r="40" spans="1:27" ht="13.5" x14ac:dyDescent="0.25">
      <c r="A40" s="41" t="s">
        <v>63</v>
      </c>
      <c r="B40" s="42" t="s">
        <v>62</v>
      </c>
      <c r="C40" s="43">
        <f>+C38+C39</f>
        <v>-273522683</v>
      </c>
      <c r="D40" s="43">
        <f t="shared" ref="D40:AA40" si="4">+D38+D39</f>
        <v>0</v>
      </c>
      <c r="E40" s="44">
        <f t="shared" si="4"/>
        <v>-380846000</v>
      </c>
      <c r="F40" s="45">
        <f t="shared" si="4"/>
        <v>-380846000</v>
      </c>
      <c r="G40" s="45">
        <f t="shared" si="4"/>
        <v>105340629</v>
      </c>
      <c r="H40" s="45">
        <f t="shared" si="4"/>
        <v>44612776</v>
      </c>
      <c r="I40" s="45">
        <f t="shared" si="4"/>
        <v>76138006</v>
      </c>
      <c r="J40" s="45">
        <f>+I40</f>
        <v>76138006</v>
      </c>
      <c r="K40" s="45">
        <f t="shared" si="4"/>
        <v>97958194</v>
      </c>
      <c r="L40" s="45">
        <f t="shared" si="4"/>
        <v>58696335</v>
      </c>
      <c r="M40" s="45">
        <f t="shared" si="4"/>
        <v>73572280</v>
      </c>
      <c r="N40" s="45">
        <f>+M40</f>
        <v>73572280</v>
      </c>
      <c r="O40" s="45">
        <f t="shared" si="4"/>
        <v>73572280</v>
      </c>
      <c r="P40" s="45">
        <f t="shared" si="4"/>
        <v>73572280</v>
      </c>
      <c r="Q40" s="45">
        <f t="shared" si="4"/>
        <v>73572280</v>
      </c>
      <c r="R40" s="45">
        <f>+Q40</f>
        <v>73572280</v>
      </c>
      <c r="S40" s="45">
        <f t="shared" si="4"/>
        <v>73572280</v>
      </c>
      <c r="T40" s="45">
        <f t="shared" si="4"/>
        <v>73572280</v>
      </c>
      <c r="U40" s="45">
        <f t="shared" si="4"/>
        <v>73572280</v>
      </c>
      <c r="V40" s="45">
        <f>+U40</f>
        <v>73572280</v>
      </c>
      <c r="W40" s="45">
        <f>+V40</f>
        <v>73572280</v>
      </c>
      <c r="X40" s="45">
        <f t="shared" si="4"/>
        <v>-377561035</v>
      </c>
      <c r="Y40" s="45">
        <f t="shared" si="4"/>
        <v>451133315</v>
      </c>
      <c r="Z40" s="46">
        <f>+IF(X40&lt;&gt;0,+(Y40/X40)*100,0)</f>
        <v>-119.48619512604101</v>
      </c>
      <c r="AA40" s="47">
        <f t="shared" si="4"/>
        <v>-380846000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35551683</v>
      </c>
      <c r="D7" s="18"/>
      <c r="E7" s="19"/>
      <c r="F7" s="20"/>
      <c r="G7" s="20">
        <v>4169336</v>
      </c>
      <c r="H7" s="20">
        <v>3109047</v>
      </c>
      <c r="I7" s="20">
        <v>4368061</v>
      </c>
      <c r="J7" s="20">
        <v>11646444</v>
      </c>
      <c r="K7" s="20">
        <v>3026789</v>
      </c>
      <c r="L7" s="20">
        <v>4372053</v>
      </c>
      <c r="M7" s="20">
        <v>3495367</v>
      </c>
      <c r="N7" s="20">
        <v>10894209</v>
      </c>
      <c r="O7" s="20"/>
      <c r="P7" s="20"/>
      <c r="Q7" s="20"/>
      <c r="R7" s="20"/>
      <c r="S7" s="20"/>
      <c r="T7" s="20"/>
      <c r="U7" s="20"/>
      <c r="V7" s="20"/>
      <c r="W7" s="20">
        <v>22540653</v>
      </c>
      <c r="X7" s="20"/>
      <c r="Y7" s="20">
        <v>22540653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425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15018062</v>
      </c>
      <c r="D14" s="18"/>
      <c r="E14" s="19"/>
      <c r="F14" s="20"/>
      <c r="G14" s="20">
        <v>-1596925</v>
      </c>
      <c r="H14" s="20">
        <v>-3442057</v>
      </c>
      <c r="I14" s="20">
        <v>-993089</v>
      </c>
      <c r="J14" s="20">
        <v>-6032071</v>
      </c>
      <c r="K14" s="20"/>
      <c r="L14" s="20"/>
      <c r="M14" s="20">
        <v>-2634169</v>
      </c>
      <c r="N14" s="20">
        <v>-2634169</v>
      </c>
      <c r="O14" s="20"/>
      <c r="P14" s="20"/>
      <c r="Q14" s="20"/>
      <c r="R14" s="20"/>
      <c r="S14" s="20"/>
      <c r="T14" s="20"/>
      <c r="U14" s="20"/>
      <c r="V14" s="20"/>
      <c r="W14" s="20">
        <v>-8666240</v>
      </c>
      <c r="X14" s="20"/>
      <c r="Y14" s="20">
        <v>-8666240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50570170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2572411</v>
      </c>
      <c r="H17" s="28">
        <f t="shared" si="0"/>
        <v>-333010</v>
      </c>
      <c r="I17" s="28">
        <f t="shared" si="0"/>
        <v>3374972</v>
      </c>
      <c r="J17" s="28">
        <f t="shared" si="0"/>
        <v>5614373</v>
      </c>
      <c r="K17" s="28">
        <f t="shared" si="0"/>
        <v>3026789</v>
      </c>
      <c r="L17" s="28">
        <f t="shared" si="0"/>
        <v>4372053</v>
      </c>
      <c r="M17" s="28">
        <f t="shared" si="0"/>
        <v>861198</v>
      </c>
      <c r="N17" s="28">
        <f t="shared" si="0"/>
        <v>8260040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13874413</v>
      </c>
      <c r="X17" s="28">
        <f t="shared" si="0"/>
        <v>0</v>
      </c>
      <c r="Y17" s="28">
        <f t="shared" si="0"/>
        <v>13874413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-48675056</v>
      </c>
      <c r="D26" s="18"/>
      <c r="E26" s="19">
        <v>-70000000</v>
      </c>
      <c r="F26" s="20">
        <v>-70000000</v>
      </c>
      <c r="G26" s="20">
        <v>-2055338</v>
      </c>
      <c r="H26" s="20"/>
      <c r="I26" s="20">
        <v>-56833</v>
      </c>
      <c r="J26" s="20">
        <v>-2112171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-2112171</v>
      </c>
      <c r="X26" s="20">
        <v>-35000010</v>
      </c>
      <c r="Y26" s="20">
        <v>32887839</v>
      </c>
      <c r="Z26" s="21">
        <v>-93.965227438506446</v>
      </c>
      <c r="AA26" s="22">
        <v>-70000000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-48675056</v>
      </c>
      <c r="D27" s="26">
        <f>SUM(D21:D26)</f>
        <v>0</v>
      </c>
      <c r="E27" s="27">
        <f t="shared" si="1"/>
        <v>-70000000</v>
      </c>
      <c r="F27" s="28">
        <f t="shared" si="1"/>
        <v>-70000000</v>
      </c>
      <c r="G27" s="28">
        <f t="shared" si="1"/>
        <v>-2055338</v>
      </c>
      <c r="H27" s="28">
        <f t="shared" si="1"/>
        <v>0</v>
      </c>
      <c r="I27" s="28">
        <f t="shared" si="1"/>
        <v>-56833</v>
      </c>
      <c r="J27" s="28">
        <f t="shared" si="1"/>
        <v>-2112171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-2112171</v>
      </c>
      <c r="X27" s="28">
        <f t="shared" si="1"/>
        <v>-35000010</v>
      </c>
      <c r="Y27" s="28">
        <f t="shared" si="1"/>
        <v>32887839</v>
      </c>
      <c r="Z27" s="29">
        <f>+IF(X27&lt;&gt;0,+(Y27/X27)*100,0)</f>
        <v>-93.965227438506446</v>
      </c>
      <c r="AA27" s="30">
        <f>SUM(AA21:AA26)</f>
        <v>-70000000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-123416</v>
      </c>
      <c r="H33" s="36">
        <v>121744</v>
      </c>
      <c r="I33" s="36">
        <v>687</v>
      </c>
      <c r="J33" s="36">
        <v>-985</v>
      </c>
      <c r="K33" s="20">
        <v>-586</v>
      </c>
      <c r="L33" s="20">
        <v>1050</v>
      </c>
      <c r="M33" s="20">
        <v>391</v>
      </c>
      <c r="N33" s="20">
        <v>855</v>
      </c>
      <c r="O33" s="36"/>
      <c r="P33" s="36"/>
      <c r="Q33" s="36"/>
      <c r="R33" s="20"/>
      <c r="S33" s="20"/>
      <c r="T33" s="20"/>
      <c r="U33" s="20"/>
      <c r="V33" s="36"/>
      <c r="W33" s="36">
        <v>-130</v>
      </c>
      <c r="X33" s="36"/>
      <c r="Y33" s="20">
        <v>-130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-123416</v>
      </c>
      <c r="H36" s="28">
        <f t="shared" si="2"/>
        <v>121744</v>
      </c>
      <c r="I36" s="28">
        <f t="shared" si="2"/>
        <v>687</v>
      </c>
      <c r="J36" s="28">
        <f t="shared" si="2"/>
        <v>-985</v>
      </c>
      <c r="K36" s="28">
        <f t="shared" si="2"/>
        <v>-586</v>
      </c>
      <c r="L36" s="28">
        <f t="shared" si="2"/>
        <v>1050</v>
      </c>
      <c r="M36" s="28">
        <f t="shared" si="2"/>
        <v>391</v>
      </c>
      <c r="N36" s="28">
        <f t="shared" si="2"/>
        <v>855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-130</v>
      </c>
      <c r="X36" s="28">
        <f t="shared" si="2"/>
        <v>0</v>
      </c>
      <c r="Y36" s="28">
        <f t="shared" si="2"/>
        <v>-130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1895114</v>
      </c>
      <c r="D38" s="32">
        <f>+D17+D27+D36</f>
        <v>0</v>
      </c>
      <c r="E38" s="33">
        <f t="shared" si="3"/>
        <v>-70000000</v>
      </c>
      <c r="F38" s="2">
        <f t="shared" si="3"/>
        <v>-70000000</v>
      </c>
      <c r="G38" s="2">
        <f t="shared" si="3"/>
        <v>393657</v>
      </c>
      <c r="H38" s="2">
        <f t="shared" si="3"/>
        <v>-211266</v>
      </c>
      <c r="I38" s="2">
        <f t="shared" si="3"/>
        <v>3318826</v>
      </c>
      <c r="J38" s="2">
        <f t="shared" si="3"/>
        <v>3501217</v>
      </c>
      <c r="K38" s="2">
        <f t="shared" si="3"/>
        <v>3026203</v>
      </c>
      <c r="L38" s="2">
        <f t="shared" si="3"/>
        <v>4373103</v>
      </c>
      <c r="M38" s="2">
        <f t="shared" si="3"/>
        <v>861589</v>
      </c>
      <c r="N38" s="2">
        <f t="shared" si="3"/>
        <v>8260895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11762112</v>
      </c>
      <c r="X38" s="2">
        <f t="shared" si="3"/>
        <v>-35000010</v>
      </c>
      <c r="Y38" s="2">
        <f t="shared" si="3"/>
        <v>46762122</v>
      </c>
      <c r="Z38" s="34">
        <f>+IF(X38&lt;&gt;0,+(Y38/X38)*100,0)</f>
        <v>-133.60602468399293</v>
      </c>
      <c r="AA38" s="35">
        <f>+AA17+AA27+AA36</f>
        <v>-70000000</v>
      </c>
    </row>
    <row r="39" spans="1:27" ht="13.5" x14ac:dyDescent="0.25">
      <c r="A39" s="23" t="s">
        <v>61</v>
      </c>
      <c r="B39" s="17"/>
      <c r="C39" s="32">
        <v>-30545598</v>
      </c>
      <c r="D39" s="32"/>
      <c r="E39" s="33"/>
      <c r="F39" s="2"/>
      <c r="G39" s="2">
        <v>42790070</v>
      </c>
      <c r="H39" s="2">
        <f>+G40+H60</f>
        <v>43290758</v>
      </c>
      <c r="I39" s="2">
        <f>+H40+I60</f>
        <v>43079492</v>
      </c>
      <c r="J39" s="2">
        <f>+G39</f>
        <v>42790070</v>
      </c>
      <c r="K39" s="2">
        <f>+I40+K60</f>
        <v>47334468</v>
      </c>
      <c r="L39" s="2">
        <f>+K40+L60</f>
        <v>50360671</v>
      </c>
      <c r="M39" s="2">
        <f>+L40+M60</f>
        <v>54733774</v>
      </c>
      <c r="N39" s="2">
        <f>+K39</f>
        <v>47334468</v>
      </c>
      <c r="O39" s="2">
        <f>+M40+O60</f>
        <v>55595363</v>
      </c>
      <c r="P39" s="2">
        <f>+O40+P60</f>
        <v>55595363</v>
      </c>
      <c r="Q39" s="2">
        <f>+P40+Q60</f>
        <v>55595363</v>
      </c>
      <c r="R39" s="2">
        <f>+O39</f>
        <v>55595363</v>
      </c>
      <c r="S39" s="2">
        <f>+Q40+S60</f>
        <v>55595363</v>
      </c>
      <c r="T39" s="2">
        <f>+S40+T60</f>
        <v>55595363</v>
      </c>
      <c r="U39" s="2">
        <f>+T40+U60</f>
        <v>55595363</v>
      </c>
      <c r="V39" s="2">
        <f>+S39</f>
        <v>55595363</v>
      </c>
      <c r="W39" s="2">
        <f>+G39</f>
        <v>42790070</v>
      </c>
      <c r="X39" s="2"/>
      <c r="Y39" s="2">
        <f>+W39-X39</f>
        <v>42790070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-28650484</v>
      </c>
      <c r="D40" s="43">
        <f t="shared" ref="D40:AA40" si="4">+D38+D39</f>
        <v>0</v>
      </c>
      <c r="E40" s="44">
        <f t="shared" si="4"/>
        <v>-70000000</v>
      </c>
      <c r="F40" s="45">
        <f t="shared" si="4"/>
        <v>-70000000</v>
      </c>
      <c r="G40" s="45">
        <f t="shared" si="4"/>
        <v>43183727</v>
      </c>
      <c r="H40" s="45">
        <f t="shared" si="4"/>
        <v>43079492</v>
      </c>
      <c r="I40" s="45">
        <f t="shared" si="4"/>
        <v>46398318</v>
      </c>
      <c r="J40" s="45">
        <f>+I40</f>
        <v>46398318</v>
      </c>
      <c r="K40" s="45">
        <f t="shared" si="4"/>
        <v>50360671</v>
      </c>
      <c r="L40" s="45">
        <f t="shared" si="4"/>
        <v>54733774</v>
      </c>
      <c r="M40" s="45">
        <f t="shared" si="4"/>
        <v>55595363</v>
      </c>
      <c r="N40" s="45">
        <f>+M40</f>
        <v>55595363</v>
      </c>
      <c r="O40" s="45">
        <f t="shared" si="4"/>
        <v>55595363</v>
      </c>
      <c r="P40" s="45">
        <f t="shared" si="4"/>
        <v>55595363</v>
      </c>
      <c r="Q40" s="45">
        <f t="shared" si="4"/>
        <v>55595363</v>
      </c>
      <c r="R40" s="45">
        <f>+Q40</f>
        <v>55595363</v>
      </c>
      <c r="S40" s="45">
        <f t="shared" si="4"/>
        <v>55595363</v>
      </c>
      <c r="T40" s="45">
        <f t="shared" si="4"/>
        <v>55595363</v>
      </c>
      <c r="U40" s="45">
        <f t="shared" si="4"/>
        <v>55595363</v>
      </c>
      <c r="V40" s="45">
        <f>+U40</f>
        <v>55595363</v>
      </c>
      <c r="W40" s="45">
        <f>+V40</f>
        <v>55595363</v>
      </c>
      <c r="X40" s="45">
        <f t="shared" si="4"/>
        <v>-35000010</v>
      </c>
      <c r="Y40" s="45">
        <f t="shared" si="4"/>
        <v>89552192</v>
      </c>
      <c r="Z40" s="46">
        <f>+IF(X40&lt;&gt;0,+(Y40/X40)*100,0)</f>
        <v>-255.86333261047639</v>
      </c>
      <c r="AA40" s="47">
        <f t="shared" si="4"/>
        <v>-70000000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42790070</v>
      </c>
      <c r="H60">
        <v>107031</v>
      </c>
      <c r="J60">
        <v>42790070</v>
      </c>
      <c r="K60">
        <v>936150</v>
      </c>
      <c r="N60">
        <v>936150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>
        <v>-3007040</v>
      </c>
      <c r="M14" s="20">
        <v>-3218634</v>
      </c>
      <c r="N14" s="20">
        <v>-6225674</v>
      </c>
      <c r="O14" s="20"/>
      <c r="P14" s="20"/>
      <c r="Q14" s="20"/>
      <c r="R14" s="20"/>
      <c r="S14" s="20"/>
      <c r="T14" s="20"/>
      <c r="U14" s="20"/>
      <c r="V14" s="20"/>
      <c r="W14" s="20">
        <v>-6225674</v>
      </c>
      <c r="X14" s="20"/>
      <c r="Y14" s="20">
        <v>-6225674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-3007040</v>
      </c>
      <c r="M17" s="28">
        <f t="shared" si="0"/>
        <v>-3218634</v>
      </c>
      <c r="N17" s="28">
        <f t="shared" si="0"/>
        <v>-6225674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-6225674</v>
      </c>
      <c r="X17" s="28">
        <f t="shared" si="0"/>
        <v>0</v>
      </c>
      <c r="Y17" s="28">
        <f t="shared" si="0"/>
        <v>-6225674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-3007040</v>
      </c>
      <c r="M38" s="2">
        <f t="shared" si="3"/>
        <v>-3218634</v>
      </c>
      <c r="N38" s="2">
        <f t="shared" si="3"/>
        <v>-6225674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-6225674</v>
      </c>
      <c r="X38" s="2">
        <f t="shared" si="3"/>
        <v>0</v>
      </c>
      <c r="Y38" s="2">
        <f t="shared" si="3"/>
        <v>-6225674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-3007040</v>
      </c>
      <c r="N39" s="2">
        <f>+K39</f>
        <v>0</v>
      </c>
      <c r="O39" s="2">
        <f>+M40+O60</f>
        <v>-6225674</v>
      </c>
      <c r="P39" s="2">
        <f>+O40+P60</f>
        <v>-6225674</v>
      </c>
      <c r="Q39" s="2">
        <f>+P40+Q60</f>
        <v>-6225674</v>
      </c>
      <c r="R39" s="2">
        <f>+O39</f>
        <v>-6225674</v>
      </c>
      <c r="S39" s="2">
        <f>+Q40+S60</f>
        <v>-6225674</v>
      </c>
      <c r="T39" s="2">
        <f>+S40+T60</f>
        <v>-6225674</v>
      </c>
      <c r="U39" s="2">
        <f>+T40+U60</f>
        <v>-6225674</v>
      </c>
      <c r="V39" s="2">
        <f>+S39</f>
        <v>-6225674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-3007040</v>
      </c>
      <c r="M40" s="45">
        <f t="shared" si="4"/>
        <v>-6225674</v>
      </c>
      <c r="N40" s="45">
        <f>+M40</f>
        <v>-6225674</v>
      </c>
      <c r="O40" s="45">
        <f t="shared" si="4"/>
        <v>-6225674</v>
      </c>
      <c r="P40" s="45">
        <f t="shared" si="4"/>
        <v>-6225674</v>
      </c>
      <c r="Q40" s="45">
        <f t="shared" si="4"/>
        <v>-6225674</v>
      </c>
      <c r="R40" s="45">
        <f>+Q40</f>
        <v>-6225674</v>
      </c>
      <c r="S40" s="45">
        <f t="shared" si="4"/>
        <v>-6225674</v>
      </c>
      <c r="T40" s="45">
        <f t="shared" si="4"/>
        <v>-6225674</v>
      </c>
      <c r="U40" s="45">
        <f t="shared" si="4"/>
        <v>-6225674</v>
      </c>
      <c r="V40" s="45">
        <f>+U40</f>
        <v>-6225674</v>
      </c>
      <c r="W40" s="45">
        <f>+V40</f>
        <v>-6225674</v>
      </c>
      <c r="X40" s="45">
        <f t="shared" si="4"/>
        <v>0</v>
      </c>
      <c r="Y40" s="45">
        <f t="shared" si="4"/>
        <v>-6225674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27600708</v>
      </c>
      <c r="D7" s="18"/>
      <c r="E7" s="19">
        <v>41939757</v>
      </c>
      <c r="F7" s="20">
        <v>41939757</v>
      </c>
      <c r="G7" s="20">
        <v>2942269</v>
      </c>
      <c r="H7" s="20">
        <v>2442967</v>
      </c>
      <c r="I7" s="20">
        <v>2463362</v>
      </c>
      <c r="J7" s="20">
        <v>7848598</v>
      </c>
      <c r="K7" s="20">
        <v>2393291</v>
      </c>
      <c r="L7" s="20">
        <v>2553607</v>
      </c>
      <c r="M7" s="20">
        <v>2648427</v>
      </c>
      <c r="N7" s="20">
        <v>7595325</v>
      </c>
      <c r="O7" s="20"/>
      <c r="P7" s="20"/>
      <c r="Q7" s="20"/>
      <c r="R7" s="20"/>
      <c r="S7" s="20"/>
      <c r="T7" s="20"/>
      <c r="U7" s="20"/>
      <c r="V7" s="20"/>
      <c r="W7" s="20">
        <v>15443923</v>
      </c>
      <c r="X7" s="20">
        <v>20969880</v>
      </c>
      <c r="Y7" s="20">
        <v>-5525957</v>
      </c>
      <c r="Z7" s="21">
        <v>-26.351877073211671</v>
      </c>
      <c r="AA7" s="22">
        <v>41939757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10000000</v>
      </c>
      <c r="D10" s="18"/>
      <c r="E10" s="19">
        <v>32086000</v>
      </c>
      <c r="F10" s="20">
        <v>32086000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16042998</v>
      </c>
      <c r="Y10" s="20">
        <v>-16042998</v>
      </c>
      <c r="Z10" s="21">
        <v>-100</v>
      </c>
      <c r="AA10" s="22">
        <v>32086000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-3987071</v>
      </c>
      <c r="D14" s="18"/>
      <c r="E14" s="19">
        <v>-20391400</v>
      </c>
      <c r="F14" s="20">
        <v>-20391400</v>
      </c>
      <c r="G14" s="20">
        <v>-2051638</v>
      </c>
      <c r="H14" s="20">
        <v>-1735106</v>
      </c>
      <c r="I14" s="20">
        <v>-2616011</v>
      </c>
      <c r="J14" s="20">
        <v>-6402755</v>
      </c>
      <c r="K14" s="20">
        <v>-434297</v>
      </c>
      <c r="L14" s="20">
        <v>-1643979</v>
      </c>
      <c r="M14" s="20">
        <v>-5404939</v>
      </c>
      <c r="N14" s="20">
        <v>-7483215</v>
      </c>
      <c r="O14" s="20"/>
      <c r="P14" s="20"/>
      <c r="Q14" s="20"/>
      <c r="R14" s="20"/>
      <c r="S14" s="20"/>
      <c r="T14" s="20"/>
      <c r="U14" s="20"/>
      <c r="V14" s="20"/>
      <c r="W14" s="20">
        <v>-13885970</v>
      </c>
      <c r="X14" s="20">
        <v>-10195698</v>
      </c>
      <c r="Y14" s="20">
        <v>-3690272</v>
      </c>
      <c r="Z14" s="21">
        <v>36.194402776543598</v>
      </c>
      <c r="AA14" s="22">
        <v>-20391400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33613637</v>
      </c>
      <c r="D17" s="26">
        <f>SUM(D6:D16)</f>
        <v>0</v>
      </c>
      <c r="E17" s="27">
        <f t="shared" si="0"/>
        <v>53634357</v>
      </c>
      <c r="F17" s="28">
        <f t="shared" si="0"/>
        <v>53634357</v>
      </c>
      <c r="G17" s="28">
        <f t="shared" si="0"/>
        <v>890631</v>
      </c>
      <c r="H17" s="28">
        <f t="shared" si="0"/>
        <v>707861</v>
      </c>
      <c r="I17" s="28">
        <f t="shared" si="0"/>
        <v>-152649</v>
      </c>
      <c r="J17" s="28">
        <f t="shared" si="0"/>
        <v>1445843</v>
      </c>
      <c r="K17" s="28">
        <f t="shared" si="0"/>
        <v>1958994</v>
      </c>
      <c r="L17" s="28">
        <f t="shared" si="0"/>
        <v>909628</v>
      </c>
      <c r="M17" s="28">
        <f t="shared" si="0"/>
        <v>-2756512</v>
      </c>
      <c r="N17" s="28">
        <f t="shared" si="0"/>
        <v>112110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1557953</v>
      </c>
      <c r="X17" s="28">
        <f t="shared" si="0"/>
        <v>26817180</v>
      </c>
      <c r="Y17" s="28">
        <f t="shared" si="0"/>
        <v>-25259227</v>
      </c>
      <c r="Z17" s="29">
        <f>+IF(X17&lt;&gt;0,+(Y17/X17)*100,0)</f>
        <v>-94.190466708281789</v>
      </c>
      <c r="AA17" s="30">
        <f>SUM(AA6:AA16)</f>
        <v>53634357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-25873186</v>
      </c>
      <c r="D26" s="18"/>
      <c r="E26" s="19">
        <v>-18882702</v>
      </c>
      <c r="F26" s="20">
        <v>-18882702</v>
      </c>
      <c r="G26" s="20">
        <v>-2147431</v>
      </c>
      <c r="H26" s="20"/>
      <c r="I26" s="20">
        <v>-3279802</v>
      </c>
      <c r="J26" s="20">
        <v>-5427233</v>
      </c>
      <c r="K26" s="20">
        <v>-723160</v>
      </c>
      <c r="L26" s="20"/>
      <c r="M26" s="20">
        <v>-2085226</v>
      </c>
      <c r="N26" s="20">
        <v>-2808386</v>
      </c>
      <c r="O26" s="20"/>
      <c r="P26" s="20"/>
      <c r="Q26" s="20"/>
      <c r="R26" s="20"/>
      <c r="S26" s="20"/>
      <c r="T26" s="20"/>
      <c r="U26" s="20"/>
      <c r="V26" s="20"/>
      <c r="W26" s="20">
        <v>-8235619</v>
      </c>
      <c r="X26" s="20">
        <v>-9441354</v>
      </c>
      <c r="Y26" s="20">
        <v>1205735</v>
      </c>
      <c r="Z26" s="21">
        <v>-12.770784783623196</v>
      </c>
      <c r="AA26" s="22">
        <v>-18882702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-25873186</v>
      </c>
      <c r="D27" s="26">
        <f>SUM(D21:D26)</f>
        <v>0</v>
      </c>
      <c r="E27" s="27">
        <f t="shared" si="1"/>
        <v>-18882702</v>
      </c>
      <c r="F27" s="28">
        <f t="shared" si="1"/>
        <v>-18882702</v>
      </c>
      <c r="G27" s="28">
        <f t="shared" si="1"/>
        <v>-2147431</v>
      </c>
      <c r="H27" s="28">
        <f t="shared" si="1"/>
        <v>0</v>
      </c>
      <c r="I27" s="28">
        <f t="shared" si="1"/>
        <v>-3279802</v>
      </c>
      <c r="J27" s="28">
        <f t="shared" si="1"/>
        <v>-5427233</v>
      </c>
      <c r="K27" s="28">
        <f t="shared" si="1"/>
        <v>-723160</v>
      </c>
      <c r="L27" s="28">
        <f t="shared" si="1"/>
        <v>0</v>
      </c>
      <c r="M27" s="28">
        <f t="shared" si="1"/>
        <v>-2085226</v>
      </c>
      <c r="N27" s="28">
        <f t="shared" si="1"/>
        <v>-2808386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-8235619</v>
      </c>
      <c r="X27" s="28">
        <f t="shared" si="1"/>
        <v>-9441354</v>
      </c>
      <c r="Y27" s="28">
        <f t="shared" si="1"/>
        <v>1205735</v>
      </c>
      <c r="Z27" s="29">
        <f>+IF(X27&lt;&gt;0,+(Y27/X27)*100,0)</f>
        <v>-12.770784783623196</v>
      </c>
      <c r="AA27" s="30">
        <f>SUM(AA21:AA26)</f>
        <v>-18882702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-11042</v>
      </c>
      <c r="D33" s="18"/>
      <c r="E33" s="19">
        <v>150581</v>
      </c>
      <c r="F33" s="20"/>
      <c r="G33" s="20">
        <v>-150581</v>
      </c>
      <c r="H33" s="36">
        <v>150581</v>
      </c>
      <c r="I33" s="36"/>
      <c r="J33" s="36"/>
      <c r="K33" s="20">
        <v>-755</v>
      </c>
      <c r="L33" s="20">
        <v>339</v>
      </c>
      <c r="M33" s="20">
        <v>416</v>
      </c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75291</v>
      </c>
      <c r="Y33" s="20">
        <v>-75291</v>
      </c>
      <c r="Z33" s="21">
        <v>-100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-11042</v>
      </c>
      <c r="D36" s="26">
        <f>SUM(D31:D35)</f>
        <v>0</v>
      </c>
      <c r="E36" s="27">
        <f t="shared" si="2"/>
        <v>150581</v>
      </c>
      <c r="F36" s="28">
        <f t="shared" si="2"/>
        <v>0</v>
      </c>
      <c r="G36" s="28">
        <f t="shared" si="2"/>
        <v>-150581</v>
      </c>
      <c r="H36" s="28">
        <f t="shared" si="2"/>
        <v>150581</v>
      </c>
      <c r="I36" s="28">
        <f t="shared" si="2"/>
        <v>0</v>
      </c>
      <c r="J36" s="28">
        <f t="shared" si="2"/>
        <v>0</v>
      </c>
      <c r="K36" s="28">
        <f t="shared" si="2"/>
        <v>-755</v>
      </c>
      <c r="L36" s="28">
        <f t="shared" si="2"/>
        <v>339</v>
      </c>
      <c r="M36" s="28">
        <f t="shared" si="2"/>
        <v>416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75291</v>
      </c>
      <c r="Y36" s="28">
        <f t="shared" si="2"/>
        <v>-75291</v>
      </c>
      <c r="Z36" s="29">
        <f>+IF(X36&lt;&gt;0,+(Y36/X36)*100,0)</f>
        <v>-100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7729409</v>
      </c>
      <c r="D38" s="32">
        <f>+D17+D27+D36</f>
        <v>0</v>
      </c>
      <c r="E38" s="33">
        <f t="shared" si="3"/>
        <v>34902236</v>
      </c>
      <c r="F38" s="2">
        <f t="shared" si="3"/>
        <v>34751655</v>
      </c>
      <c r="G38" s="2">
        <f t="shared" si="3"/>
        <v>-1407381</v>
      </c>
      <c r="H38" s="2">
        <f t="shared" si="3"/>
        <v>858442</v>
      </c>
      <c r="I38" s="2">
        <f t="shared" si="3"/>
        <v>-3432451</v>
      </c>
      <c r="J38" s="2">
        <f t="shared" si="3"/>
        <v>-3981390</v>
      </c>
      <c r="K38" s="2">
        <f t="shared" si="3"/>
        <v>1235079</v>
      </c>
      <c r="L38" s="2">
        <f t="shared" si="3"/>
        <v>909967</v>
      </c>
      <c r="M38" s="2">
        <f t="shared" si="3"/>
        <v>-4841322</v>
      </c>
      <c r="N38" s="2">
        <f t="shared" si="3"/>
        <v>-2696276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-6677666</v>
      </c>
      <c r="X38" s="2">
        <f t="shared" si="3"/>
        <v>17451117</v>
      </c>
      <c r="Y38" s="2">
        <f t="shared" si="3"/>
        <v>-24128783</v>
      </c>
      <c r="Z38" s="34">
        <f>+IF(X38&lt;&gt;0,+(Y38/X38)*100,0)</f>
        <v>-138.26497753696799</v>
      </c>
      <c r="AA38" s="35">
        <f>+AA17+AA27+AA36</f>
        <v>34751655</v>
      </c>
    </row>
    <row r="39" spans="1:27" ht="13.5" x14ac:dyDescent="0.25">
      <c r="A39" s="23" t="s">
        <v>61</v>
      </c>
      <c r="B39" s="17"/>
      <c r="C39" s="32">
        <v>55329773</v>
      </c>
      <c r="D39" s="32"/>
      <c r="E39" s="33"/>
      <c r="F39" s="2"/>
      <c r="G39" s="2">
        <v>-10043629</v>
      </c>
      <c r="H39" s="2">
        <f>+G40+H60</f>
        <v>-11451010</v>
      </c>
      <c r="I39" s="2">
        <f>+H40+I60</f>
        <v>-10592568</v>
      </c>
      <c r="J39" s="2">
        <f>+G39</f>
        <v>-10043629</v>
      </c>
      <c r="K39" s="2">
        <f>+I40+K60</f>
        <v>-14025019</v>
      </c>
      <c r="L39" s="2">
        <f>+K40+L60</f>
        <v>-12789940</v>
      </c>
      <c r="M39" s="2">
        <f>+L40+M60</f>
        <v>-11879973</v>
      </c>
      <c r="N39" s="2">
        <f>+K39</f>
        <v>-14025019</v>
      </c>
      <c r="O39" s="2">
        <f>+M40+O60</f>
        <v>-16721295</v>
      </c>
      <c r="P39" s="2">
        <f>+O40+P60</f>
        <v>-16721295</v>
      </c>
      <c r="Q39" s="2">
        <f>+P40+Q60</f>
        <v>-16721295</v>
      </c>
      <c r="R39" s="2">
        <f>+O39</f>
        <v>-16721295</v>
      </c>
      <c r="S39" s="2">
        <f>+Q40+S60</f>
        <v>-16721295</v>
      </c>
      <c r="T39" s="2">
        <f>+S40+T60</f>
        <v>-16721295</v>
      </c>
      <c r="U39" s="2">
        <f>+T40+U60</f>
        <v>-16721295</v>
      </c>
      <c r="V39" s="2">
        <f>+S39</f>
        <v>-16721295</v>
      </c>
      <c r="W39" s="2">
        <f>+G39</f>
        <v>-10043629</v>
      </c>
      <c r="X39" s="2"/>
      <c r="Y39" s="2">
        <f>+W39-X39</f>
        <v>-10043629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63059182</v>
      </c>
      <c r="D40" s="43">
        <f t="shared" ref="D40:AA40" si="4">+D38+D39</f>
        <v>0</v>
      </c>
      <c r="E40" s="44">
        <f t="shared" si="4"/>
        <v>34902236</v>
      </c>
      <c r="F40" s="45">
        <f t="shared" si="4"/>
        <v>34751655</v>
      </c>
      <c r="G40" s="45">
        <f t="shared" si="4"/>
        <v>-11451010</v>
      </c>
      <c r="H40" s="45">
        <f t="shared" si="4"/>
        <v>-10592568</v>
      </c>
      <c r="I40" s="45">
        <f t="shared" si="4"/>
        <v>-14025019</v>
      </c>
      <c r="J40" s="45">
        <f>+I40</f>
        <v>-14025019</v>
      </c>
      <c r="K40" s="45">
        <f t="shared" si="4"/>
        <v>-12789940</v>
      </c>
      <c r="L40" s="45">
        <f t="shared" si="4"/>
        <v>-11879973</v>
      </c>
      <c r="M40" s="45">
        <f t="shared" si="4"/>
        <v>-16721295</v>
      </c>
      <c r="N40" s="45">
        <f>+M40</f>
        <v>-16721295</v>
      </c>
      <c r="O40" s="45">
        <f t="shared" si="4"/>
        <v>-16721295</v>
      </c>
      <c r="P40" s="45">
        <f t="shared" si="4"/>
        <v>-16721295</v>
      </c>
      <c r="Q40" s="45">
        <f t="shared" si="4"/>
        <v>-16721295</v>
      </c>
      <c r="R40" s="45">
        <f>+Q40</f>
        <v>-16721295</v>
      </c>
      <c r="S40" s="45">
        <f t="shared" si="4"/>
        <v>-16721295</v>
      </c>
      <c r="T40" s="45">
        <f t="shared" si="4"/>
        <v>-16721295</v>
      </c>
      <c r="U40" s="45">
        <f t="shared" si="4"/>
        <v>-16721295</v>
      </c>
      <c r="V40" s="45">
        <f>+U40</f>
        <v>-16721295</v>
      </c>
      <c r="W40" s="45">
        <f>+V40</f>
        <v>-16721295</v>
      </c>
      <c r="X40" s="45">
        <f t="shared" si="4"/>
        <v>17451117</v>
      </c>
      <c r="Y40" s="45">
        <f t="shared" si="4"/>
        <v>-34172412</v>
      </c>
      <c r="Z40" s="46">
        <f>+IF(X40&lt;&gt;0,+(Y40/X40)*100,0)</f>
        <v>-195.81790667038678</v>
      </c>
      <c r="AA40" s="47">
        <f t="shared" si="4"/>
        <v>34751655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-10043629</v>
      </c>
      <c r="J60">
        <v>-10043629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4489214</v>
      </c>
      <c r="H33" s="36">
        <v>-4489214</v>
      </c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4489214</v>
      </c>
      <c r="H36" s="28">
        <f t="shared" si="2"/>
        <v>-4489214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4489214</v>
      </c>
      <c r="H38" s="2">
        <f t="shared" si="3"/>
        <v>-4489214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4489214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4489214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20399</v>
      </c>
      <c r="D7" s="18"/>
      <c r="E7" s="19">
        <v>58252863</v>
      </c>
      <c r="F7" s="20">
        <v>58252863</v>
      </c>
      <c r="G7" s="20"/>
      <c r="H7" s="20">
        <v>1000</v>
      </c>
      <c r="I7" s="20">
        <v>-1691</v>
      </c>
      <c r="J7" s="20">
        <v>-691</v>
      </c>
      <c r="K7" s="20">
        <v>4184858</v>
      </c>
      <c r="L7" s="20">
        <v>3299662</v>
      </c>
      <c r="M7" s="20">
        <v>4238682</v>
      </c>
      <c r="N7" s="20">
        <v>11723202</v>
      </c>
      <c r="O7" s="20"/>
      <c r="P7" s="20"/>
      <c r="Q7" s="20"/>
      <c r="R7" s="20"/>
      <c r="S7" s="20"/>
      <c r="T7" s="20"/>
      <c r="U7" s="20"/>
      <c r="V7" s="20"/>
      <c r="W7" s="20">
        <v>11722511</v>
      </c>
      <c r="X7" s="20">
        <v>29126430</v>
      </c>
      <c r="Y7" s="20">
        <v>-17403919</v>
      </c>
      <c r="Z7" s="21">
        <v>-59.753011268459609</v>
      </c>
      <c r="AA7" s="22">
        <v>58252863</v>
      </c>
    </row>
    <row r="8" spans="1:27" ht="13.5" x14ac:dyDescent="0.25">
      <c r="A8" s="23" t="s">
        <v>36</v>
      </c>
      <c r="B8" s="17" t="s">
        <v>32</v>
      </c>
      <c r="C8" s="18">
        <v>33070680</v>
      </c>
      <c r="D8" s="18"/>
      <c r="E8" s="19">
        <v>465513</v>
      </c>
      <c r="F8" s="20">
        <v>465513</v>
      </c>
      <c r="G8" s="20">
        <v>2491609</v>
      </c>
      <c r="H8" s="20">
        <v>2779453</v>
      </c>
      <c r="I8" s="20">
        <v>2795045</v>
      </c>
      <c r="J8" s="20">
        <v>8066107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8066107</v>
      </c>
      <c r="X8" s="20">
        <v>232758</v>
      </c>
      <c r="Y8" s="20">
        <v>7833349</v>
      </c>
      <c r="Z8" s="21">
        <v>3365.4478041571074</v>
      </c>
      <c r="AA8" s="22">
        <v>465513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-1592182</v>
      </c>
      <c r="D14" s="18"/>
      <c r="E14" s="19">
        <v>-19080000</v>
      </c>
      <c r="F14" s="20">
        <v>-19080000</v>
      </c>
      <c r="G14" s="20">
        <v>-8134023</v>
      </c>
      <c r="H14" s="20">
        <v>-836699</v>
      </c>
      <c r="I14" s="20"/>
      <c r="J14" s="20">
        <v>-8970722</v>
      </c>
      <c r="K14" s="20">
        <v>-84600</v>
      </c>
      <c r="L14" s="20">
        <v>-1393126</v>
      </c>
      <c r="M14" s="20">
        <v>-5375694</v>
      </c>
      <c r="N14" s="20">
        <v>-6853420</v>
      </c>
      <c r="O14" s="20"/>
      <c r="P14" s="20"/>
      <c r="Q14" s="20"/>
      <c r="R14" s="20"/>
      <c r="S14" s="20"/>
      <c r="T14" s="20"/>
      <c r="U14" s="20"/>
      <c r="V14" s="20"/>
      <c r="W14" s="20">
        <v>-15824142</v>
      </c>
      <c r="X14" s="20">
        <v>-9540000</v>
      </c>
      <c r="Y14" s="20">
        <v>-6284142</v>
      </c>
      <c r="Z14" s="21">
        <v>65.87150943396226</v>
      </c>
      <c r="AA14" s="22">
        <v>-19080000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31498897</v>
      </c>
      <c r="D17" s="26">
        <f>SUM(D6:D16)</f>
        <v>0</v>
      </c>
      <c r="E17" s="27">
        <f t="shared" si="0"/>
        <v>39638376</v>
      </c>
      <c r="F17" s="28">
        <f t="shared" si="0"/>
        <v>39638376</v>
      </c>
      <c r="G17" s="28">
        <f t="shared" si="0"/>
        <v>-5642414</v>
      </c>
      <c r="H17" s="28">
        <f t="shared" si="0"/>
        <v>1943754</v>
      </c>
      <c r="I17" s="28">
        <f t="shared" si="0"/>
        <v>2793354</v>
      </c>
      <c r="J17" s="28">
        <f t="shared" si="0"/>
        <v>-905306</v>
      </c>
      <c r="K17" s="28">
        <f t="shared" si="0"/>
        <v>4100258</v>
      </c>
      <c r="L17" s="28">
        <f t="shared" si="0"/>
        <v>1906536</v>
      </c>
      <c r="M17" s="28">
        <f t="shared" si="0"/>
        <v>-1137012</v>
      </c>
      <c r="N17" s="28">
        <f t="shared" si="0"/>
        <v>4869782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3964476</v>
      </c>
      <c r="X17" s="28">
        <f t="shared" si="0"/>
        <v>19819188</v>
      </c>
      <c r="Y17" s="28">
        <f t="shared" si="0"/>
        <v>-15854712</v>
      </c>
      <c r="Z17" s="29">
        <f>+IF(X17&lt;&gt;0,+(Y17/X17)*100,0)</f>
        <v>-79.996778879134695</v>
      </c>
      <c r="AA17" s="30">
        <f>SUM(AA6:AA16)</f>
        <v>39638376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-5378169</v>
      </c>
      <c r="D26" s="18"/>
      <c r="E26" s="19">
        <v>-18000000</v>
      </c>
      <c r="F26" s="20">
        <v>-18000000</v>
      </c>
      <c r="G26" s="20">
        <v>-667084</v>
      </c>
      <c r="H26" s="20"/>
      <c r="I26" s="20"/>
      <c r="J26" s="20">
        <v>-667084</v>
      </c>
      <c r="K26" s="20"/>
      <c r="L26" s="20">
        <v>-71686</v>
      </c>
      <c r="M26" s="20"/>
      <c r="N26" s="20">
        <v>-71686</v>
      </c>
      <c r="O26" s="20"/>
      <c r="P26" s="20"/>
      <c r="Q26" s="20"/>
      <c r="R26" s="20"/>
      <c r="S26" s="20"/>
      <c r="T26" s="20"/>
      <c r="U26" s="20"/>
      <c r="V26" s="20"/>
      <c r="W26" s="20">
        <v>-738770</v>
      </c>
      <c r="X26" s="20">
        <v>-9000006</v>
      </c>
      <c r="Y26" s="20">
        <v>8261236</v>
      </c>
      <c r="Z26" s="21">
        <v>-91.79144991681116</v>
      </c>
      <c r="AA26" s="22">
        <v>-18000000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-5378169</v>
      </c>
      <c r="D27" s="26">
        <f>SUM(D21:D26)</f>
        <v>0</v>
      </c>
      <c r="E27" s="27">
        <f t="shared" si="1"/>
        <v>-18000000</v>
      </c>
      <c r="F27" s="28">
        <f t="shared" si="1"/>
        <v>-18000000</v>
      </c>
      <c r="G27" s="28">
        <f t="shared" si="1"/>
        <v>-667084</v>
      </c>
      <c r="H27" s="28">
        <f t="shared" si="1"/>
        <v>0</v>
      </c>
      <c r="I27" s="28">
        <f t="shared" si="1"/>
        <v>0</v>
      </c>
      <c r="J27" s="28">
        <f t="shared" si="1"/>
        <v>-667084</v>
      </c>
      <c r="K27" s="28">
        <f t="shared" si="1"/>
        <v>0</v>
      </c>
      <c r="L27" s="28">
        <f t="shared" si="1"/>
        <v>-71686</v>
      </c>
      <c r="M27" s="28">
        <f t="shared" si="1"/>
        <v>0</v>
      </c>
      <c r="N27" s="28">
        <f t="shared" si="1"/>
        <v>-71686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-738770</v>
      </c>
      <c r="X27" s="28">
        <f t="shared" si="1"/>
        <v>-9000006</v>
      </c>
      <c r="Y27" s="28">
        <f t="shared" si="1"/>
        <v>8261236</v>
      </c>
      <c r="Z27" s="29">
        <f>+IF(X27&lt;&gt;0,+(Y27/X27)*100,0)</f>
        <v>-91.79144991681116</v>
      </c>
      <c r="AA27" s="30">
        <f>SUM(AA21:AA26)</f>
        <v>-18000000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-90727</v>
      </c>
      <c r="D33" s="18"/>
      <c r="E33" s="19">
        <v>197433</v>
      </c>
      <c r="F33" s="20"/>
      <c r="G33" s="20">
        <v>-202791</v>
      </c>
      <c r="H33" s="36">
        <v>186812</v>
      </c>
      <c r="I33" s="36">
        <v>7264</v>
      </c>
      <c r="J33" s="36">
        <v>-8715</v>
      </c>
      <c r="K33" s="20">
        <v>-8060</v>
      </c>
      <c r="L33" s="20">
        <v>14277</v>
      </c>
      <c r="M33" s="20">
        <v>-4236</v>
      </c>
      <c r="N33" s="20">
        <v>1981</v>
      </c>
      <c r="O33" s="36"/>
      <c r="P33" s="36"/>
      <c r="Q33" s="36"/>
      <c r="R33" s="20"/>
      <c r="S33" s="20"/>
      <c r="T33" s="20"/>
      <c r="U33" s="20"/>
      <c r="V33" s="36"/>
      <c r="W33" s="36">
        <v>-6734</v>
      </c>
      <c r="X33" s="36">
        <v>98717</v>
      </c>
      <c r="Y33" s="20">
        <v>-105451</v>
      </c>
      <c r="Z33" s="21">
        <v>-106.82152010292047</v>
      </c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-90727</v>
      </c>
      <c r="D36" s="26">
        <f>SUM(D31:D35)</f>
        <v>0</v>
      </c>
      <c r="E36" s="27">
        <f t="shared" si="2"/>
        <v>197433</v>
      </c>
      <c r="F36" s="28">
        <f t="shared" si="2"/>
        <v>0</v>
      </c>
      <c r="G36" s="28">
        <f t="shared" si="2"/>
        <v>-202791</v>
      </c>
      <c r="H36" s="28">
        <f t="shared" si="2"/>
        <v>186812</v>
      </c>
      <c r="I36" s="28">
        <f t="shared" si="2"/>
        <v>7264</v>
      </c>
      <c r="J36" s="28">
        <f t="shared" si="2"/>
        <v>-8715</v>
      </c>
      <c r="K36" s="28">
        <f t="shared" si="2"/>
        <v>-8060</v>
      </c>
      <c r="L36" s="28">
        <f t="shared" si="2"/>
        <v>14277</v>
      </c>
      <c r="M36" s="28">
        <f t="shared" si="2"/>
        <v>-4236</v>
      </c>
      <c r="N36" s="28">
        <f t="shared" si="2"/>
        <v>1981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-6734</v>
      </c>
      <c r="X36" s="28">
        <f t="shared" si="2"/>
        <v>98717</v>
      </c>
      <c r="Y36" s="28">
        <f t="shared" si="2"/>
        <v>-105451</v>
      </c>
      <c r="Z36" s="29">
        <f>+IF(X36&lt;&gt;0,+(Y36/X36)*100,0)</f>
        <v>-106.82152010292047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26030001</v>
      </c>
      <c r="D38" s="32">
        <f>+D17+D27+D36</f>
        <v>0</v>
      </c>
      <c r="E38" s="33">
        <f t="shared" si="3"/>
        <v>21835809</v>
      </c>
      <c r="F38" s="2">
        <f t="shared" si="3"/>
        <v>21638376</v>
      </c>
      <c r="G38" s="2">
        <f t="shared" si="3"/>
        <v>-6512289</v>
      </c>
      <c r="H38" s="2">
        <f t="shared" si="3"/>
        <v>2130566</v>
      </c>
      <c r="I38" s="2">
        <f t="shared" si="3"/>
        <v>2800618</v>
      </c>
      <c r="J38" s="2">
        <f t="shared" si="3"/>
        <v>-1581105</v>
      </c>
      <c r="K38" s="2">
        <f t="shared" si="3"/>
        <v>4092198</v>
      </c>
      <c r="L38" s="2">
        <f t="shared" si="3"/>
        <v>1849127</v>
      </c>
      <c r="M38" s="2">
        <f t="shared" si="3"/>
        <v>-1141248</v>
      </c>
      <c r="N38" s="2">
        <f t="shared" si="3"/>
        <v>4800077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3218972</v>
      </c>
      <c r="X38" s="2">
        <f t="shared" si="3"/>
        <v>10917899</v>
      </c>
      <c r="Y38" s="2">
        <f t="shared" si="3"/>
        <v>-7698927</v>
      </c>
      <c r="Z38" s="34">
        <f>+IF(X38&lt;&gt;0,+(Y38/X38)*100,0)</f>
        <v>-70.516561840332102</v>
      </c>
      <c r="AA38" s="35">
        <f>+AA17+AA27+AA36</f>
        <v>21638376</v>
      </c>
    </row>
    <row r="39" spans="1:27" ht="13.5" x14ac:dyDescent="0.25">
      <c r="A39" s="23" t="s">
        <v>61</v>
      </c>
      <c r="B39" s="17"/>
      <c r="C39" s="32">
        <v>15849500</v>
      </c>
      <c r="D39" s="32"/>
      <c r="E39" s="33"/>
      <c r="F39" s="2"/>
      <c r="G39" s="2">
        <v>27890082</v>
      </c>
      <c r="H39" s="2">
        <f>+G40+H60</f>
        <v>21377793</v>
      </c>
      <c r="I39" s="2">
        <f>+H40+I60</f>
        <v>23508359</v>
      </c>
      <c r="J39" s="2">
        <f>+G39</f>
        <v>27890082</v>
      </c>
      <c r="K39" s="2">
        <f>+I40+K60</f>
        <v>26308977</v>
      </c>
      <c r="L39" s="2">
        <f>+K40+L60</f>
        <v>30401175</v>
      </c>
      <c r="M39" s="2">
        <f>+L40+M60</f>
        <v>32250302</v>
      </c>
      <c r="N39" s="2">
        <f>+K39</f>
        <v>26308977</v>
      </c>
      <c r="O39" s="2">
        <f>+M40+O60</f>
        <v>31109054</v>
      </c>
      <c r="P39" s="2">
        <f>+O40+P60</f>
        <v>31109054</v>
      </c>
      <c r="Q39" s="2">
        <f>+P40+Q60</f>
        <v>31109054</v>
      </c>
      <c r="R39" s="2">
        <f>+O39</f>
        <v>31109054</v>
      </c>
      <c r="S39" s="2">
        <f>+Q40+S60</f>
        <v>31109054</v>
      </c>
      <c r="T39" s="2">
        <f>+S40+T60</f>
        <v>31109054</v>
      </c>
      <c r="U39" s="2">
        <f>+T40+U60</f>
        <v>31109054</v>
      </c>
      <c r="V39" s="2">
        <f>+S39</f>
        <v>31109054</v>
      </c>
      <c r="W39" s="2">
        <f>+G39</f>
        <v>27890082</v>
      </c>
      <c r="X39" s="2"/>
      <c r="Y39" s="2">
        <f>+W39-X39</f>
        <v>27890082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41879501</v>
      </c>
      <c r="D40" s="43">
        <f t="shared" ref="D40:AA40" si="4">+D38+D39</f>
        <v>0</v>
      </c>
      <c r="E40" s="44">
        <f t="shared" si="4"/>
        <v>21835809</v>
      </c>
      <c r="F40" s="45">
        <f t="shared" si="4"/>
        <v>21638376</v>
      </c>
      <c r="G40" s="45">
        <f t="shared" si="4"/>
        <v>21377793</v>
      </c>
      <c r="H40" s="45">
        <f t="shared" si="4"/>
        <v>23508359</v>
      </c>
      <c r="I40" s="45">
        <f t="shared" si="4"/>
        <v>26308977</v>
      </c>
      <c r="J40" s="45">
        <f>+I40</f>
        <v>26308977</v>
      </c>
      <c r="K40" s="45">
        <f t="shared" si="4"/>
        <v>30401175</v>
      </c>
      <c r="L40" s="45">
        <f t="shared" si="4"/>
        <v>32250302</v>
      </c>
      <c r="M40" s="45">
        <f t="shared" si="4"/>
        <v>31109054</v>
      </c>
      <c r="N40" s="45">
        <f>+M40</f>
        <v>31109054</v>
      </c>
      <c r="O40" s="45">
        <f t="shared" si="4"/>
        <v>31109054</v>
      </c>
      <c r="P40" s="45">
        <f t="shared" si="4"/>
        <v>31109054</v>
      </c>
      <c r="Q40" s="45">
        <f t="shared" si="4"/>
        <v>31109054</v>
      </c>
      <c r="R40" s="45">
        <f>+Q40</f>
        <v>31109054</v>
      </c>
      <c r="S40" s="45">
        <f t="shared" si="4"/>
        <v>31109054</v>
      </c>
      <c r="T40" s="45">
        <f t="shared" si="4"/>
        <v>31109054</v>
      </c>
      <c r="U40" s="45">
        <f t="shared" si="4"/>
        <v>31109054</v>
      </c>
      <c r="V40" s="45">
        <f>+U40</f>
        <v>31109054</v>
      </c>
      <c r="W40" s="45">
        <f>+V40</f>
        <v>31109054</v>
      </c>
      <c r="X40" s="45">
        <f t="shared" si="4"/>
        <v>10917899</v>
      </c>
      <c r="Y40" s="45">
        <f t="shared" si="4"/>
        <v>20191155</v>
      </c>
      <c r="Z40" s="46">
        <f>+IF(X40&lt;&gt;0,+(Y40/X40)*100,0)</f>
        <v>184.93626841574556</v>
      </c>
      <c r="AA40" s="47">
        <f t="shared" si="4"/>
        <v>21638376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27890082</v>
      </c>
      <c r="J60">
        <v>27890082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-4368420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-4368420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>
        <v>4205862</v>
      </c>
      <c r="F33" s="20">
        <v>-4205862</v>
      </c>
      <c r="G33" s="20">
        <v>4158374</v>
      </c>
      <c r="H33" s="36">
        <v>-4478118</v>
      </c>
      <c r="I33" s="36">
        <v>-2200</v>
      </c>
      <c r="J33" s="36">
        <v>-321944</v>
      </c>
      <c r="K33" s="20">
        <v>-6628</v>
      </c>
      <c r="L33" s="20">
        <v>-8420</v>
      </c>
      <c r="M33" s="20">
        <v>-2775</v>
      </c>
      <c r="N33" s="20">
        <v>-17823</v>
      </c>
      <c r="O33" s="36"/>
      <c r="P33" s="36"/>
      <c r="Q33" s="36"/>
      <c r="R33" s="20"/>
      <c r="S33" s="20"/>
      <c r="T33" s="20"/>
      <c r="U33" s="20"/>
      <c r="V33" s="36"/>
      <c r="W33" s="36">
        <v>-339767</v>
      </c>
      <c r="X33" s="36"/>
      <c r="Y33" s="20">
        <v>-339767</v>
      </c>
      <c r="Z33" s="21"/>
      <c r="AA33" s="22">
        <v>-4205862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4205862</v>
      </c>
      <c r="F36" s="28">
        <f t="shared" si="2"/>
        <v>-4205862</v>
      </c>
      <c r="G36" s="28">
        <f t="shared" si="2"/>
        <v>4158374</v>
      </c>
      <c r="H36" s="28">
        <f t="shared" si="2"/>
        <v>-4478118</v>
      </c>
      <c r="I36" s="28">
        <f t="shared" si="2"/>
        <v>-2200</v>
      </c>
      <c r="J36" s="28">
        <f t="shared" si="2"/>
        <v>-321944</v>
      </c>
      <c r="K36" s="28">
        <f t="shared" si="2"/>
        <v>-6628</v>
      </c>
      <c r="L36" s="28">
        <f t="shared" si="2"/>
        <v>-8420</v>
      </c>
      <c r="M36" s="28">
        <f t="shared" si="2"/>
        <v>-2775</v>
      </c>
      <c r="N36" s="28">
        <f t="shared" si="2"/>
        <v>-17823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-339767</v>
      </c>
      <c r="X36" s="28">
        <f t="shared" si="2"/>
        <v>0</v>
      </c>
      <c r="Y36" s="28">
        <f t="shared" si="2"/>
        <v>-339767</v>
      </c>
      <c r="Z36" s="29">
        <f>+IF(X36&lt;&gt;0,+(Y36/X36)*100,0)</f>
        <v>0</v>
      </c>
      <c r="AA36" s="30">
        <f>SUM(AA31:AA35)</f>
        <v>-4205862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-4368420</v>
      </c>
      <c r="D38" s="32">
        <f>+D17+D27+D36</f>
        <v>0</v>
      </c>
      <c r="E38" s="33">
        <f t="shared" si="3"/>
        <v>4205862</v>
      </c>
      <c r="F38" s="2">
        <f t="shared" si="3"/>
        <v>-4205862</v>
      </c>
      <c r="G38" s="2">
        <f t="shared" si="3"/>
        <v>4158374</v>
      </c>
      <c r="H38" s="2">
        <f t="shared" si="3"/>
        <v>-4478118</v>
      </c>
      <c r="I38" s="2">
        <f t="shared" si="3"/>
        <v>-2200</v>
      </c>
      <c r="J38" s="2">
        <f t="shared" si="3"/>
        <v>-321944</v>
      </c>
      <c r="K38" s="2">
        <f t="shared" si="3"/>
        <v>-6628</v>
      </c>
      <c r="L38" s="2">
        <f t="shared" si="3"/>
        <v>-8420</v>
      </c>
      <c r="M38" s="2">
        <f t="shared" si="3"/>
        <v>-2775</v>
      </c>
      <c r="N38" s="2">
        <f t="shared" si="3"/>
        <v>-17823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-339767</v>
      </c>
      <c r="X38" s="2">
        <f t="shared" si="3"/>
        <v>0</v>
      </c>
      <c r="Y38" s="2">
        <f t="shared" si="3"/>
        <v>-339767</v>
      </c>
      <c r="Z38" s="34">
        <f>+IF(X38&lt;&gt;0,+(Y38/X38)*100,0)</f>
        <v>0</v>
      </c>
      <c r="AA38" s="35">
        <f>+AA17+AA27+AA36</f>
        <v>-4205862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4158374</v>
      </c>
      <c r="I39" s="2">
        <f>+H40+I60</f>
        <v>-319744</v>
      </c>
      <c r="J39" s="2">
        <f>+G39</f>
        <v>0</v>
      </c>
      <c r="K39" s="2">
        <f>+I40+K60</f>
        <v>-321944</v>
      </c>
      <c r="L39" s="2">
        <f>+K40+L60</f>
        <v>-328572</v>
      </c>
      <c r="M39" s="2">
        <f>+L40+M60</f>
        <v>-336992</v>
      </c>
      <c r="N39" s="2">
        <f>+K39</f>
        <v>-321944</v>
      </c>
      <c r="O39" s="2">
        <f>+M40+O60</f>
        <v>-339767</v>
      </c>
      <c r="P39" s="2">
        <f>+O40+P60</f>
        <v>-339767</v>
      </c>
      <c r="Q39" s="2">
        <f>+P40+Q60</f>
        <v>-339767</v>
      </c>
      <c r="R39" s="2">
        <f>+O39</f>
        <v>-339767</v>
      </c>
      <c r="S39" s="2">
        <f>+Q40+S60</f>
        <v>-339767</v>
      </c>
      <c r="T39" s="2">
        <f>+S40+T60</f>
        <v>-339767</v>
      </c>
      <c r="U39" s="2">
        <f>+T40+U60</f>
        <v>-339767</v>
      </c>
      <c r="V39" s="2">
        <f>+S39</f>
        <v>-339767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-4368420</v>
      </c>
      <c r="D40" s="43">
        <f t="shared" ref="D40:AA40" si="4">+D38+D39</f>
        <v>0</v>
      </c>
      <c r="E40" s="44">
        <f t="shared" si="4"/>
        <v>4205862</v>
      </c>
      <c r="F40" s="45">
        <f t="shared" si="4"/>
        <v>-4205862</v>
      </c>
      <c r="G40" s="45">
        <f t="shared" si="4"/>
        <v>4158374</v>
      </c>
      <c r="H40" s="45">
        <f t="shared" si="4"/>
        <v>-319744</v>
      </c>
      <c r="I40" s="45">
        <f t="shared" si="4"/>
        <v>-321944</v>
      </c>
      <c r="J40" s="45">
        <f>+I40</f>
        <v>-321944</v>
      </c>
      <c r="K40" s="45">
        <f t="shared" si="4"/>
        <v>-328572</v>
      </c>
      <c r="L40" s="45">
        <f t="shared" si="4"/>
        <v>-336992</v>
      </c>
      <c r="M40" s="45">
        <f t="shared" si="4"/>
        <v>-339767</v>
      </c>
      <c r="N40" s="45">
        <f>+M40</f>
        <v>-339767</v>
      </c>
      <c r="O40" s="45">
        <f t="shared" si="4"/>
        <v>-339767</v>
      </c>
      <c r="P40" s="45">
        <f t="shared" si="4"/>
        <v>-339767</v>
      </c>
      <c r="Q40" s="45">
        <f t="shared" si="4"/>
        <v>-339767</v>
      </c>
      <c r="R40" s="45">
        <f>+Q40</f>
        <v>-339767</v>
      </c>
      <c r="S40" s="45">
        <f t="shared" si="4"/>
        <v>-339767</v>
      </c>
      <c r="T40" s="45">
        <f t="shared" si="4"/>
        <v>-339767</v>
      </c>
      <c r="U40" s="45">
        <f t="shared" si="4"/>
        <v>-339767</v>
      </c>
      <c r="V40" s="45">
        <f>+U40</f>
        <v>-339767</v>
      </c>
      <c r="W40" s="45">
        <f>+V40</f>
        <v>-339767</v>
      </c>
      <c r="X40" s="45">
        <f t="shared" si="4"/>
        <v>0</v>
      </c>
      <c r="Y40" s="45">
        <f t="shared" si="4"/>
        <v>-339767</v>
      </c>
      <c r="Z40" s="46">
        <f>+IF(X40&lt;&gt;0,+(Y40/X40)*100,0)</f>
        <v>0</v>
      </c>
      <c r="AA40" s="47">
        <f t="shared" si="4"/>
        <v>-4205862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93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303642688</v>
      </c>
      <c r="D7" s="18"/>
      <c r="E7" s="19">
        <v>561823952</v>
      </c>
      <c r="F7" s="20">
        <v>561823952</v>
      </c>
      <c r="G7" s="20">
        <v>23524412</v>
      </c>
      <c r="H7" s="20">
        <v>25556849</v>
      </c>
      <c r="I7" s="20">
        <v>29623767</v>
      </c>
      <c r="J7" s="20">
        <v>78705028</v>
      </c>
      <c r="K7" s="20">
        <v>28561558</v>
      </c>
      <c r="L7" s="20">
        <v>32167953</v>
      </c>
      <c r="M7" s="20">
        <v>32812018</v>
      </c>
      <c r="N7" s="20">
        <v>93541529</v>
      </c>
      <c r="O7" s="20"/>
      <c r="P7" s="20"/>
      <c r="Q7" s="20"/>
      <c r="R7" s="20"/>
      <c r="S7" s="20"/>
      <c r="T7" s="20"/>
      <c r="U7" s="20"/>
      <c r="V7" s="20"/>
      <c r="W7" s="20">
        <v>172246557</v>
      </c>
      <c r="X7" s="20">
        <v>270596475</v>
      </c>
      <c r="Y7" s="20">
        <v>-98349918</v>
      </c>
      <c r="Z7" s="21">
        <v>-36.345602062998047</v>
      </c>
      <c r="AA7" s="22">
        <v>561823952</v>
      </c>
    </row>
    <row r="8" spans="1:27" ht="13.5" x14ac:dyDescent="0.25">
      <c r="A8" s="23" t="s">
        <v>36</v>
      </c>
      <c r="B8" s="17" t="s">
        <v>32</v>
      </c>
      <c r="C8" s="18">
        <v>37633120</v>
      </c>
      <c r="D8" s="18"/>
      <c r="E8" s="19">
        <v>3445145</v>
      </c>
      <c r="F8" s="20">
        <v>3445145</v>
      </c>
      <c r="G8" s="20">
        <v>2501760</v>
      </c>
      <c r="H8" s="20">
        <v>3456568</v>
      </c>
      <c r="I8" s="20">
        <v>3209540</v>
      </c>
      <c r="J8" s="20">
        <v>9167868</v>
      </c>
      <c r="K8" s="20">
        <v>435410</v>
      </c>
      <c r="L8" s="20">
        <v>379701</v>
      </c>
      <c r="M8" s="20">
        <v>333784</v>
      </c>
      <c r="N8" s="20">
        <v>1148895</v>
      </c>
      <c r="O8" s="20"/>
      <c r="P8" s="20"/>
      <c r="Q8" s="20"/>
      <c r="R8" s="20"/>
      <c r="S8" s="20"/>
      <c r="T8" s="20"/>
      <c r="U8" s="20"/>
      <c r="V8" s="20"/>
      <c r="W8" s="20">
        <v>10316763</v>
      </c>
      <c r="X8" s="20">
        <v>2032322</v>
      </c>
      <c r="Y8" s="20">
        <v>8284441</v>
      </c>
      <c r="Z8" s="21">
        <v>407.63427252177553</v>
      </c>
      <c r="AA8" s="22">
        <v>3445145</v>
      </c>
    </row>
    <row r="9" spans="1:27" ht="13.5" x14ac:dyDescent="0.25">
      <c r="A9" s="23" t="s">
        <v>37</v>
      </c>
      <c r="B9" s="17" t="s">
        <v>6</v>
      </c>
      <c r="C9" s="18">
        <v>1761471</v>
      </c>
      <c r="D9" s="18"/>
      <c r="E9" s="19">
        <v>713962956</v>
      </c>
      <c r="F9" s="20">
        <v>713962956</v>
      </c>
      <c r="G9" s="20">
        <v>33090</v>
      </c>
      <c r="H9" s="20"/>
      <c r="I9" s="20"/>
      <c r="J9" s="20">
        <v>33090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33090</v>
      </c>
      <c r="X9" s="20">
        <v>475975304</v>
      </c>
      <c r="Y9" s="20">
        <v>-475942214</v>
      </c>
      <c r="Z9" s="21">
        <v>-99.993047958639465</v>
      </c>
      <c r="AA9" s="22">
        <v>713962956</v>
      </c>
    </row>
    <row r="10" spans="1:27" ht="13.5" x14ac:dyDescent="0.25">
      <c r="A10" s="23" t="s">
        <v>38</v>
      </c>
      <c r="B10" s="17" t="s">
        <v>6</v>
      </c>
      <c r="C10" s="18">
        <v>155127054</v>
      </c>
      <c r="D10" s="18"/>
      <c r="E10" s="19">
        <v>186086000</v>
      </c>
      <c r="F10" s="20">
        <v>186086000</v>
      </c>
      <c r="G10" s="20">
        <v>152609000</v>
      </c>
      <c r="H10" s="20"/>
      <c r="I10" s="20">
        <v>55293428</v>
      </c>
      <c r="J10" s="20">
        <v>207902428</v>
      </c>
      <c r="K10" s="20">
        <v>35000000</v>
      </c>
      <c r="L10" s="20">
        <v>1076527</v>
      </c>
      <c r="M10" s="20">
        <v>71601659</v>
      </c>
      <c r="N10" s="20">
        <v>107678186</v>
      </c>
      <c r="O10" s="20"/>
      <c r="P10" s="20"/>
      <c r="Q10" s="20"/>
      <c r="R10" s="20"/>
      <c r="S10" s="20"/>
      <c r="T10" s="20"/>
      <c r="U10" s="20"/>
      <c r="V10" s="20"/>
      <c r="W10" s="20">
        <v>315580614</v>
      </c>
      <c r="X10" s="20">
        <v>96916041</v>
      </c>
      <c r="Y10" s="20">
        <v>218664573</v>
      </c>
      <c r="Z10" s="21">
        <v>225.62268407146345</v>
      </c>
      <c r="AA10" s="22">
        <v>186086000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-242953317</v>
      </c>
      <c r="D14" s="18"/>
      <c r="E14" s="19">
        <v>-2065822550</v>
      </c>
      <c r="F14" s="20">
        <v>-2065822550</v>
      </c>
      <c r="G14" s="20">
        <v>-113487583</v>
      </c>
      <c r="H14" s="20">
        <v>-59332191</v>
      </c>
      <c r="I14" s="20">
        <v>-65728106</v>
      </c>
      <c r="J14" s="20">
        <v>-238547880</v>
      </c>
      <c r="K14" s="20">
        <v>-78027188</v>
      </c>
      <c r="L14" s="20">
        <v>-118495108</v>
      </c>
      <c r="M14" s="20">
        <v>-138776030</v>
      </c>
      <c r="N14" s="20">
        <v>-335298326</v>
      </c>
      <c r="O14" s="20"/>
      <c r="P14" s="20"/>
      <c r="Q14" s="20"/>
      <c r="R14" s="20"/>
      <c r="S14" s="20"/>
      <c r="T14" s="20"/>
      <c r="U14" s="20"/>
      <c r="V14" s="20"/>
      <c r="W14" s="20">
        <v>-573846206</v>
      </c>
      <c r="X14" s="20">
        <v>-1043576042</v>
      </c>
      <c r="Y14" s="20">
        <v>469729836</v>
      </c>
      <c r="Z14" s="21">
        <v>-45.01155805568024</v>
      </c>
      <c r="AA14" s="22">
        <v>-2065822550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-194364</v>
      </c>
      <c r="F15" s="20">
        <v>-194364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-97182</v>
      </c>
      <c r="Y15" s="20">
        <v>97182</v>
      </c>
      <c r="Z15" s="21">
        <v>-100</v>
      </c>
      <c r="AA15" s="22">
        <v>-194364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255211016</v>
      </c>
      <c r="D17" s="26">
        <f>SUM(D6:D16)</f>
        <v>0</v>
      </c>
      <c r="E17" s="27">
        <f t="shared" si="0"/>
        <v>-600698861</v>
      </c>
      <c r="F17" s="28">
        <f t="shared" si="0"/>
        <v>-600698861</v>
      </c>
      <c r="G17" s="28">
        <f t="shared" si="0"/>
        <v>65180679</v>
      </c>
      <c r="H17" s="28">
        <f t="shared" si="0"/>
        <v>-30318774</v>
      </c>
      <c r="I17" s="28">
        <f t="shared" si="0"/>
        <v>22398629</v>
      </c>
      <c r="J17" s="28">
        <f t="shared" si="0"/>
        <v>57260534</v>
      </c>
      <c r="K17" s="28">
        <f t="shared" si="0"/>
        <v>-14030220</v>
      </c>
      <c r="L17" s="28">
        <f t="shared" si="0"/>
        <v>-84870927</v>
      </c>
      <c r="M17" s="28">
        <f t="shared" si="0"/>
        <v>-34028569</v>
      </c>
      <c r="N17" s="28">
        <f t="shared" si="0"/>
        <v>-132929716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-75669182</v>
      </c>
      <c r="X17" s="28">
        <f t="shared" si="0"/>
        <v>-198153082</v>
      </c>
      <c r="Y17" s="28">
        <f t="shared" si="0"/>
        <v>122483900</v>
      </c>
      <c r="Z17" s="29">
        <f>+IF(X17&lt;&gt;0,+(Y17/X17)*100,0)</f>
        <v>-61.812765546588878</v>
      </c>
      <c r="AA17" s="30">
        <f>SUM(AA6:AA16)</f>
        <v>-600698861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-1883540732</v>
      </c>
      <c r="D26" s="18"/>
      <c r="E26" s="19">
        <v>-1297790180</v>
      </c>
      <c r="F26" s="20">
        <v>-1297790180</v>
      </c>
      <c r="G26" s="20">
        <v>-195082077</v>
      </c>
      <c r="H26" s="20">
        <v>-114846459</v>
      </c>
      <c r="I26" s="20">
        <v>-80290988</v>
      </c>
      <c r="J26" s="20">
        <v>-390219524</v>
      </c>
      <c r="K26" s="20">
        <v>-86372735</v>
      </c>
      <c r="L26" s="20">
        <v>-77743450</v>
      </c>
      <c r="M26" s="20">
        <v>-101444893</v>
      </c>
      <c r="N26" s="20">
        <v>-265561078</v>
      </c>
      <c r="O26" s="20"/>
      <c r="P26" s="20"/>
      <c r="Q26" s="20"/>
      <c r="R26" s="20"/>
      <c r="S26" s="20"/>
      <c r="T26" s="20"/>
      <c r="U26" s="20"/>
      <c r="V26" s="20"/>
      <c r="W26" s="20">
        <v>-655780602</v>
      </c>
      <c r="X26" s="20">
        <v>-926575236</v>
      </c>
      <c r="Y26" s="20">
        <v>270794634</v>
      </c>
      <c r="Z26" s="21">
        <v>-29.225326069474189</v>
      </c>
      <c r="AA26" s="22">
        <v>-1297790180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-1883540732</v>
      </c>
      <c r="D27" s="26">
        <f>SUM(D21:D26)</f>
        <v>0</v>
      </c>
      <c r="E27" s="27">
        <f t="shared" si="1"/>
        <v>-1297790180</v>
      </c>
      <c r="F27" s="28">
        <f t="shared" si="1"/>
        <v>-1297790180</v>
      </c>
      <c r="G27" s="28">
        <f t="shared" si="1"/>
        <v>-195082077</v>
      </c>
      <c r="H27" s="28">
        <f t="shared" si="1"/>
        <v>-114846459</v>
      </c>
      <c r="I27" s="28">
        <f t="shared" si="1"/>
        <v>-80290988</v>
      </c>
      <c r="J27" s="28">
        <f t="shared" si="1"/>
        <v>-390219524</v>
      </c>
      <c r="K27" s="28">
        <f t="shared" si="1"/>
        <v>-86372735</v>
      </c>
      <c r="L27" s="28">
        <f t="shared" si="1"/>
        <v>-77743450</v>
      </c>
      <c r="M27" s="28">
        <f t="shared" si="1"/>
        <v>-101444893</v>
      </c>
      <c r="N27" s="28">
        <f t="shared" si="1"/>
        <v>-265561078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-655780602</v>
      </c>
      <c r="X27" s="28">
        <f t="shared" si="1"/>
        <v>-926575236</v>
      </c>
      <c r="Y27" s="28">
        <f t="shared" si="1"/>
        <v>270794634</v>
      </c>
      <c r="Z27" s="29">
        <f>+IF(X27&lt;&gt;0,+(Y27/X27)*100,0)</f>
        <v>-29.225326069474189</v>
      </c>
      <c r="AA27" s="30">
        <f>SUM(AA21:AA26)</f>
        <v>-1297790180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108832124</v>
      </c>
      <c r="D33" s="18"/>
      <c r="E33" s="19">
        <v>-321422355</v>
      </c>
      <c r="F33" s="20">
        <v>97846837</v>
      </c>
      <c r="G33" s="20">
        <v>12448579</v>
      </c>
      <c r="H33" s="36">
        <v>-13719544</v>
      </c>
      <c r="I33" s="36">
        <v>941257</v>
      </c>
      <c r="J33" s="36">
        <v>-329708</v>
      </c>
      <c r="K33" s="20">
        <v>-59414</v>
      </c>
      <c r="L33" s="20">
        <v>73246</v>
      </c>
      <c r="M33" s="20">
        <v>9246</v>
      </c>
      <c r="N33" s="20">
        <v>23078</v>
      </c>
      <c r="O33" s="36"/>
      <c r="P33" s="36"/>
      <c r="Q33" s="36"/>
      <c r="R33" s="20"/>
      <c r="S33" s="20"/>
      <c r="T33" s="20"/>
      <c r="U33" s="20"/>
      <c r="V33" s="36"/>
      <c r="W33" s="36">
        <v>-306630</v>
      </c>
      <c r="X33" s="36">
        <v>-56594690</v>
      </c>
      <c r="Y33" s="20">
        <v>56288060</v>
      </c>
      <c r="Z33" s="21">
        <v>-99.458200053750616</v>
      </c>
      <c r="AA33" s="22">
        <v>97846837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108832124</v>
      </c>
      <c r="D36" s="26">
        <f>SUM(D31:D35)</f>
        <v>0</v>
      </c>
      <c r="E36" s="27">
        <f t="shared" si="2"/>
        <v>-321422355</v>
      </c>
      <c r="F36" s="28">
        <f t="shared" si="2"/>
        <v>97846837</v>
      </c>
      <c r="G36" s="28">
        <f t="shared" si="2"/>
        <v>12448579</v>
      </c>
      <c r="H36" s="28">
        <f t="shared" si="2"/>
        <v>-13719544</v>
      </c>
      <c r="I36" s="28">
        <f t="shared" si="2"/>
        <v>941257</v>
      </c>
      <c r="J36" s="28">
        <f t="shared" si="2"/>
        <v>-329708</v>
      </c>
      <c r="K36" s="28">
        <f t="shared" si="2"/>
        <v>-59414</v>
      </c>
      <c r="L36" s="28">
        <f t="shared" si="2"/>
        <v>73246</v>
      </c>
      <c r="M36" s="28">
        <f t="shared" si="2"/>
        <v>9246</v>
      </c>
      <c r="N36" s="28">
        <f t="shared" si="2"/>
        <v>23078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-306630</v>
      </c>
      <c r="X36" s="28">
        <f t="shared" si="2"/>
        <v>-56594690</v>
      </c>
      <c r="Y36" s="28">
        <f t="shared" si="2"/>
        <v>56288060</v>
      </c>
      <c r="Z36" s="29">
        <f>+IF(X36&lt;&gt;0,+(Y36/X36)*100,0)</f>
        <v>-99.458200053750616</v>
      </c>
      <c r="AA36" s="30">
        <f>SUM(AA31:AA35)</f>
        <v>97846837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-1519497592</v>
      </c>
      <c r="D38" s="32">
        <f>+D17+D27+D36</f>
        <v>0</v>
      </c>
      <c r="E38" s="33">
        <f t="shared" si="3"/>
        <v>-2219911396</v>
      </c>
      <c r="F38" s="2">
        <f t="shared" si="3"/>
        <v>-1800642204</v>
      </c>
      <c r="G38" s="2">
        <f t="shared" si="3"/>
        <v>-117452819</v>
      </c>
      <c r="H38" s="2">
        <f t="shared" si="3"/>
        <v>-158884777</v>
      </c>
      <c r="I38" s="2">
        <f t="shared" si="3"/>
        <v>-56951102</v>
      </c>
      <c r="J38" s="2">
        <f t="shared" si="3"/>
        <v>-333288698</v>
      </c>
      <c r="K38" s="2">
        <f t="shared" si="3"/>
        <v>-100462369</v>
      </c>
      <c r="L38" s="2">
        <f t="shared" si="3"/>
        <v>-162541131</v>
      </c>
      <c r="M38" s="2">
        <f t="shared" si="3"/>
        <v>-135464216</v>
      </c>
      <c r="N38" s="2">
        <f t="shared" si="3"/>
        <v>-398467716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-731756414</v>
      </c>
      <c r="X38" s="2">
        <f t="shared" si="3"/>
        <v>-1181323008</v>
      </c>
      <c r="Y38" s="2">
        <f t="shared" si="3"/>
        <v>449566594</v>
      </c>
      <c r="Z38" s="34">
        <f>+IF(X38&lt;&gt;0,+(Y38/X38)*100,0)</f>
        <v>-38.056195549862679</v>
      </c>
      <c r="AA38" s="35">
        <f>+AA17+AA27+AA36</f>
        <v>-1800642204</v>
      </c>
    </row>
    <row r="39" spans="1:27" ht="13.5" x14ac:dyDescent="0.25">
      <c r="A39" s="23" t="s">
        <v>61</v>
      </c>
      <c r="B39" s="17"/>
      <c r="C39" s="32">
        <v>40171117</v>
      </c>
      <c r="D39" s="32"/>
      <c r="E39" s="33">
        <v>144107000</v>
      </c>
      <c r="F39" s="2">
        <v>144107000</v>
      </c>
      <c r="G39" s="2">
        <v>-3392655960</v>
      </c>
      <c r="H39" s="2">
        <f>+G40+H60</f>
        <v>-3511646047</v>
      </c>
      <c r="I39" s="2">
        <f>+H40+I60</f>
        <v>-3670530824</v>
      </c>
      <c r="J39" s="2">
        <f>+G39</f>
        <v>-3392655960</v>
      </c>
      <c r="K39" s="2">
        <f>+I40+K60</f>
        <v>-3726545776</v>
      </c>
      <c r="L39" s="2">
        <f>+K40+L60</f>
        <v>-3827008145</v>
      </c>
      <c r="M39" s="2">
        <f>+L40+M60</f>
        <v>-3989549276</v>
      </c>
      <c r="N39" s="2">
        <f>+K39</f>
        <v>-3726545776</v>
      </c>
      <c r="O39" s="2">
        <f>+M40+O60</f>
        <v>-4125013492</v>
      </c>
      <c r="P39" s="2">
        <f>+O40+P60</f>
        <v>-4125013492</v>
      </c>
      <c r="Q39" s="2">
        <f>+P40+Q60</f>
        <v>-4125013492</v>
      </c>
      <c r="R39" s="2">
        <f>+O39</f>
        <v>-4125013492</v>
      </c>
      <c r="S39" s="2">
        <f>+Q40+S60</f>
        <v>-4125013492</v>
      </c>
      <c r="T39" s="2">
        <f>+S40+T60</f>
        <v>-4125013492</v>
      </c>
      <c r="U39" s="2">
        <f>+T40+U60</f>
        <v>-4125013492</v>
      </c>
      <c r="V39" s="2">
        <f>+S39</f>
        <v>-4125013492</v>
      </c>
      <c r="W39" s="2">
        <f>+G39</f>
        <v>-3392655960</v>
      </c>
      <c r="X39" s="2">
        <v>144107000</v>
      </c>
      <c r="Y39" s="2">
        <f>+W39-X39</f>
        <v>-3536762960</v>
      </c>
      <c r="Z39" s="34">
        <f>+IF(X39&lt;&gt;0,+(Y39/X39)*100,0)</f>
        <v>-2454.2617360711138</v>
      </c>
      <c r="AA39" s="35">
        <v>144107000</v>
      </c>
    </row>
    <row r="40" spans="1:27" ht="13.5" x14ac:dyDescent="0.25">
      <c r="A40" s="41" t="s">
        <v>63</v>
      </c>
      <c r="B40" s="42" t="s">
        <v>62</v>
      </c>
      <c r="C40" s="43">
        <f>+C38+C39</f>
        <v>-1479326475</v>
      </c>
      <c r="D40" s="43">
        <f t="shared" ref="D40:AA40" si="4">+D38+D39</f>
        <v>0</v>
      </c>
      <c r="E40" s="44">
        <f t="shared" si="4"/>
        <v>-2075804396</v>
      </c>
      <c r="F40" s="45">
        <f t="shared" si="4"/>
        <v>-1656535204</v>
      </c>
      <c r="G40" s="45">
        <f t="shared" si="4"/>
        <v>-3510108779</v>
      </c>
      <c r="H40" s="45">
        <f t="shared" si="4"/>
        <v>-3670530824</v>
      </c>
      <c r="I40" s="45">
        <f t="shared" si="4"/>
        <v>-3727481926</v>
      </c>
      <c r="J40" s="45">
        <f>+I40</f>
        <v>-3727481926</v>
      </c>
      <c r="K40" s="45">
        <f t="shared" si="4"/>
        <v>-3827008145</v>
      </c>
      <c r="L40" s="45">
        <f t="shared" si="4"/>
        <v>-3989549276</v>
      </c>
      <c r="M40" s="45">
        <f t="shared" si="4"/>
        <v>-4125013492</v>
      </c>
      <c r="N40" s="45">
        <f>+M40</f>
        <v>-4125013492</v>
      </c>
      <c r="O40" s="45">
        <f t="shared" si="4"/>
        <v>-4125013492</v>
      </c>
      <c r="P40" s="45">
        <f t="shared" si="4"/>
        <v>-4125013492</v>
      </c>
      <c r="Q40" s="45">
        <f t="shared" si="4"/>
        <v>-4125013492</v>
      </c>
      <c r="R40" s="45">
        <f>+Q40</f>
        <v>-4125013492</v>
      </c>
      <c r="S40" s="45">
        <f t="shared" si="4"/>
        <v>-4125013492</v>
      </c>
      <c r="T40" s="45">
        <f t="shared" si="4"/>
        <v>-4125013492</v>
      </c>
      <c r="U40" s="45">
        <f t="shared" si="4"/>
        <v>-4125013492</v>
      </c>
      <c r="V40" s="45">
        <f>+U40</f>
        <v>-4125013492</v>
      </c>
      <c r="W40" s="45">
        <f>+V40</f>
        <v>-4125013492</v>
      </c>
      <c r="X40" s="45">
        <f t="shared" si="4"/>
        <v>-1037216008</v>
      </c>
      <c r="Y40" s="45">
        <f t="shared" si="4"/>
        <v>-3087196366</v>
      </c>
      <c r="Z40" s="46">
        <f>+IF(X40&lt;&gt;0,+(Y40/X40)*100,0)</f>
        <v>297.64256839352601</v>
      </c>
      <c r="AA40" s="47">
        <f t="shared" si="4"/>
        <v>-1656535204</v>
      </c>
    </row>
    <row r="41" spans="1:27" ht="13.5" x14ac:dyDescent="0.25">
      <c r="A41" s="48" t="s">
        <v>91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92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-3392655960</v>
      </c>
      <c r="H60">
        <v>-1537268</v>
      </c>
      <c r="J60">
        <v>-3392655960</v>
      </c>
      <c r="K60">
        <v>936150</v>
      </c>
      <c r="N60">
        <v>936150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3BCDA14-D0DC-4549-80A1-59DC188EA7AB}"/>
</file>

<file path=customXml/itemProps2.xml><?xml version="1.0" encoding="utf-8"?>
<ds:datastoreItem xmlns:ds="http://schemas.openxmlformats.org/officeDocument/2006/customXml" ds:itemID="{1B65D998-9024-4B65-A579-7D2B2B286C11}"/>
</file>

<file path=customXml/itemProps3.xml><?xml version="1.0" encoding="utf-8"?>
<ds:datastoreItem xmlns:ds="http://schemas.openxmlformats.org/officeDocument/2006/customXml" ds:itemID="{6C7FDA04-585D-4074-8525-008F738A4C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2022-03-12T14:57:19Z</dcterms:created>
  <dcterms:modified xsi:type="dcterms:W3CDTF">2022-03-12T15:01:50Z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